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ИМЦ МКУ УО\Desktop\по ВПР 2021г\"/>
    </mc:Choice>
  </mc:AlternateContent>
  <bookViews>
    <workbookView xWindow="0" yWindow="0" windowWidth="19200" windowHeight="11490" activeTab="1"/>
  </bookViews>
  <sheets>
    <sheet name="История 02.03., 11 кл" sheetId="1" r:id="rId1"/>
    <sheet name="Англ.язык 12.03., 11 кл" sheetId="6" r:id="rId2"/>
    <sheet name="История 23.04., 5 кл" sheetId="14" r:id="rId3"/>
    <sheet name="Свободный выбор 21.04.,6 кл" sheetId="15" r:id="rId4"/>
    <sheet name="Свободный выбор 22.04.,6 кл" sheetId="18" r:id="rId5"/>
    <sheet name="История 30.04.,7 кл" sheetId="20" r:id="rId6"/>
    <sheet name="Английский язык 20.04.,7 кл" sheetId="25" r:id="rId7"/>
    <sheet name="Общество 16.04.,7 кл" sheetId="29" r:id="rId8"/>
    <sheet name="Свободный выбор 23.04.,8 кл" sheetId="33" r:id="rId9"/>
  </sheets>
  <calcPr calcId="162913"/>
</workbook>
</file>

<file path=xl/calcChain.xml><?xml version="1.0" encoding="utf-8"?>
<calcChain xmlns="http://schemas.openxmlformats.org/spreadsheetml/2006/main">
  <c r="Y40" i="25" l="1"/>
  <c r="X40" i="25"/>
  <c r="W38" i="25"/>
  <c r="X38" i="25"/>
  <c r="Y38" i="25"/>
  <c r="Z38" i="25"/>
  <c r="Y37" i="25"/>
  <c r="Z37" i="25"/>
  <c r="X37" i="25"/>
  <c r="W37" i="25"/>
  <c r="Y39" i="25" l="1"/>
  <c r="X39" i="25"/>
  <c r="AD36" i="25"/>
  <c r="AC36" i="25"/>
  <c r="AB36" i="25"/>
  <c r="Y36" i="25"/>
  <c r="X36" i="25"/>
  <c r="W36" i="25"/>
  <c r="V36" i="25"/>
  <c r="AD35" i="25"/>
  <c r="AC35" i="25"/>
  <c r="AB35" i="25"/>
  <c r="Y35" i="25"/>
  <c r="X35" i="25"/>
  <c r="W35" i="25"/>
  <c r="V35" i="25"/>
  <c r="AD34" i="25"/>
  <c r="AC34" i="25"/>
  <c r="AB34" i="25"/>
  <c r="Y34" i="25"/>
  <c r="X34" i="25"/>
  <c r="W34" i="25"/>
  <c r="V34" i="25"/>
  <c r="AD33" i="25"/>
  <c r="AC33" i="25"/>
  <c r="AB33" i="25"/>
  <c r="Y33" i="25"/>
  <c r="X33" i="25"/>
  <c r="W33" i="25"/>
  <c r="V33" i="25"/>
  <c r="AD32" i="25"/>
  <c r="AC32" i="25"/>
  <c r="AB32" i="25"/>
  <c r="Y32" i="25"/>
  <c r="X32" i="25"/>
  <c r="W32" i="25"/>
  <c r="V32" i="25"/>
  <c r="AD31" i="25"/>
  <c r="AC31" i="25"/>
  <c r="AB31" i="25"/>
  <c r="Y31" i="25"/>
  <c r="X31" i="25"/>
  <c r="W31" i="25"/>
  <c r="V31" i="25"/>
  <c r="AD30" i="25"/>
  <c r="AC30" i="25"/>
  <c r="AB30" i="25"/>
  <c r="Y30" i="25"/>
  <c r="X30" i="25"/>
  <c r="W30" i="25"/>
  <c r="V30" i="25"/>
  <c r="AD29" i="25"/>
  <c r="AC29" i="25"/>
  <c r="AB29" i="25"/>
  <c r="Y29" i="25"/>
  <c r="X29" i="25"/>
  <c r="W29" i="25"/>
  <c r="V29" i="25"/>
  <c r="AD28" i="25"/>
  <c r="AC28" i="25"/>
  <c r="AB28" i="25"/>
  <c r="Y28" i="25"/>
  <c r="X28" i="25"/>
  <c r="W28" i="25"/>
  <c r="V28" i="25"/>
  <c r="AD27" i="25"/>
  <c r="AC27" i="25"/>
  <c r="AB27" i="25"/>
  <c r="Y27" i="25"/>
  <c r="X27" i="25"/>
  <c r="W27" i="25"/>
  <c r="V27" i="25"/>
  <c r="AD26" i="25"/>
  <c r="AC26" i="25"/>
  <c r="AB26" i="25"/>
  <c r="Y26" i="25"/>
  <c r="X26" i="25"/>
  <c r="W26" i="25"/>
  <c r="V26" i="25"/>
  <c r="AD25" i="25"/>
  <c r="AC25" i="25"/>
  <c r="AB25" i="25"/>
  <c r="Y25" i="25"/>
  <c r="X25" i="25"/>
  <c r="W25" i="25"/>
  <c r="V25" i="25"/>
  <c r="AD24" i="25"/>
  <c r="AC24" i="25"/>
  <c r="AB24" i="25"/>
  <c r="Y24" i="25"/>
  <c r="X24" i="25"/>
  <c r="W24" i="25"/>
  <c r="V24" i="25"/>
  <c r="AD23" i="25"/>
  <c r="AC23" i="25"/>
  <c r="AB23" i="25"/>
  <c r="Y23" i="25"/>
  <c r="X23" i="25"/>
  <c r="W23" i="25"/>
  <c r="V23" i="25"/>
  <c r="AD22" i="25"/>
  <c r="AC22" i="25"/>
  <c r="AB22" i="25"/>
  <c r="Y22" i="25"/>
  <c r="X22" i="25"/>
  <c r="W22" i="25"/>
  <c r="V22" i="25"/>
  <c r="AD21" i="25"/>
  <c r="AC21" i="25"/>
  <c r="Y21" i="25"/>
  <c r="X21" i="25"/>
  <c r="W21" i="25"/>
  <c r="V21" i="25"/>
  <c r="AB21" i="25"/>
  <c r="AC20" i="25"/>
  <c r="AB20" i="25"/>
  <c r="Y20" i="25"/>
  <c r="X20" i="25"/>
  <c r="W20" i="25"/>
  <c r="V20" i="25"/>
  <c r="Z39" i="25" l="1"/>
  <c r="Z34" i="25"/>
  <c r="Z36" i="25"/>
  <c r="Z35" i="25"/>
  <c r="AE21" i="25"/>
  <c r="AE24" i="25"/>
  <c r="Z28" i="25"/>
  <c r="Z31" i="25"/>
  <c r="Z33" i="25"/>
  <c r="AE26" i="25"/>
  <c r="Z30" i="25"/>
  <c r="Z32" i="25"/>
  <c r="Z27" i="25"/>
  <c r="Z29" i="25"/>
  <c r="Z24" i="25"/>
  <c r="Z20" i="25"/>
  <c r="Z23" i="25"/>
  <c r="AE23" i="25"/>
  <c r="Z25" i="25"/>
  <c r="AE25" i="25"/>
  <c r="Z21" i="25"/>
  <c r="Z26" i="25"/>
  <c r="Z22" i="25"/>
  <c r="AE22" i="25"/>
  <c r="V8" i="29"/>
  <c r="W8" i="29"/>
  <c r="Z8" i="29" s="1"/>
  <c r="X8" i="29"/>
  <c r="Y8" i="29"/>
  <c r="AB8" i="29"/>
  <c r="AC8" i="29"/>
  <c r="AD8" i="29"/>
  <c r="V9" i="29"/>
  <c r="W9" i="29"/>
  <c r="Z9" i="29" s="1"/>
  <c r="X9" i="29"/>
  <c r="Y9" i="29"/>
  <c r="AB9" i="29"/>
  <c r="AC9" i="29"/>
  <c r="AD9" i="29"/>
  <c r="V10" i="29"/>
  <c r="W10" i="29"/>
  <c r="Z10" i="29" s="1"/>
  <c r="X10" i="29"/>
  <c r="Y10" i="29"/>
  <c r="AB10" i="29"/>
  <c r="AC10" i="29"/>
  <c r="AD10" i="29"/>
  <c r="V11" i="29"/>
  <c r="W11" i="29"/>
  <c r="Z11" i="29" s="1"/>
  <c r="X11" i="29"/>
  <c r="Y11" i="29"/>
  <c r="AB11" i="29"/>
  <c r="AC11" i="29"/>
  <c r="AD11" i="29"/>
  <c r="V12" i="29"/>
  <c r="W12" i="29"/>
  <c r="Z12" i="29" s="1"/>
  <c r="X12" i="29"/>
  <c r="Y12" i="29"/>
  <c r="AB12" i="29"/>
  <c r="AC12" i="29"/>
  <c r="AD12" i="29"/>
  <c r="V13" i="29"/>
  <c r="W13" i="29"/>
  <c r="Z13" i="29" s="1"/>
  <c r="X13" i="29"/>
  <c r="Y13" i="29"/>
  <c r="AB13" i="29"/>
  <c r="AC13" i="29"/>
  <c r="AD13" i="29"/>
  <c r="V14" i="29"/>
  <c r="W14" i="29"/>
  <c r="Z14" i="29" s="1"/>
  <c r="X14" i="29"/>
  <c r="Y14" i="29"/>
  <c r="AB14" i="29"/>
  <c r="AC14" i="29"/>
  <c r="AD14" i="29"/>
  <c r="V15" i="29"/>
  <c r="W15" i="29"/>
  <c r="Z15" i="29" s="1"/>
  <c r="X15" i="29"/>
  <c r="Y15" i="29"/>
  <c r="AB15" i="29"/>
  <c r="AC15" i="29"/>
  <c r="AD15" i="29"/>
  <c r="V16" i="29"/>
  <c r="W16" i="29"/>
  <c r="Z16" i="29" s="1"/>
  <c r="X16" i="29"/>
  <c r="Y16" i="29"/>
  <c r="AB16" i="29"/>
  <c r="AC16" i="29"/>
  <c r="AD16" i="29"/>
  <c r="V17" i="29"/>
  <c r="W17" i="29"/>
  <c r="Z17" i="29" s="1"/>
  <c r="X17" i="29"/>
  <c r="Y17" i="29"/>
  <c r="AB17" i="29"/>
  <c r="AC17" i="29"/>
  <c r="AD17" i="29"/>
  <c r="V18" i="29"/>
  <c r="W18" i="29"/>
  <c r="Z18" i="29" s="1"/>
  <c r="X18" i="29"/>
  <c r="Y18" i="29"/>
  <c r="AB18" i="29"/>
  <c r="AC18" i="29"/>
  <c r="AD18" i="29"/>
  <c r="V19" i="29"/>
  <c r="W19" i="29"/>
  <c r="Z19" i="29" s="1"/>
  <c r="X19" i="29"/>
  <c r="Y19" i="29"/>
  <c r="AB19" i="29"/>
  <c r="AC19" i="29"/>
  <c r="AD19" i="29"/>
  <c r="V20" i="29"/>
  <c r="W20" i="29"/>
  <c r="Z20" i="29" s="1"/>
  <c r="X20" i="29"/>
  <c r="Y20" i="29"/>
  <c r="AB20" i="29"/>
  <c r="AC20" i="29"/>
  <c r="AD20" i="29"/>
  <c r="V21" i="29"/>
  <c r="W21" i="29"/>
  <c r="Z21" i="29" s="1"/>
  <c r="X21" i="29"/>
  <c r="Y21" i="29"/>
  <c r="AB21" i="29"/>
  <c r="AC21" i="29"/>
  <c r="AD21" i="29"/>
  <c r="V22" i="29"/>
  <c r="W22" i="29"/>
  <c r="Z22" i="29" s="1"/>
  <c r="X22" i="29"/>
  <c r="Y22" i="29"/>
  <c r="AB22" i="29"/>
  <c r="AC22" i="29"/>
  <c r="AD22" i="29"/>
  <c r="V23" i="29"/>
  <c r="W23" i="29"/>
  <c r="Z23" i="29" s="1"/>
  <c r="X23" i="29"/>
  <c r="Y23" i="29"/>
  <c r="AB23" i="29"/>
  <c r="AC23" i="29"/>
  <c r="AD23" i="29"/>
  <c r="V24" i="29"/>
  <c r="W24" i="29"/>
  <c r="Z24" i="29" s="1"/>
  <c r="X24" i="29"/>
  <c r="Y24" i="29"/>
  <c r="AB24" i="29"/>
  <c r="AC24" i="29"/>
  <c r="AD24" i="29"/>
  <c r="V25" i="29"/>
  <c r="W25" i="29"/>
  <c r="Z25" i="29" s="1"/>
  <c r="X25" i="29"/>
  <c r="Y25" i="29"/>
  <c r="AB25" i="29"/>
  <c r="AC25" i="29"/>
  <c r="AD25" i="29"/>
  <c r="V26" i="29"/>
  <c r="W26" i="29"/>
  <c r="Z26" i="29" s="1"/>
  <c r="X26" i="29"/>
  <c r="Y26" i="29"/>
  <c r="AB26" i="29"/>
  <c r="AC26" i="29"/>
  <c r="AD26" i="29"/>
  <c r="V27" i="29"/>
  <c r="W27" i="29"/>
  <c r="Z27" i="29" s="1"/>
  <c r="X27" i="29"/>
  <c r="Y27" i="29"/>
  <c r="AB27" i="29"/>
  <c r="AC27" i="29"/>
  <c r="AD27" i="29"/>
  <c r="V28" i="29"/>
  <c r="W28" i="29"/>
  <c r="Z28" i="29" s="1"/>
  <c r="X28" i="29"/>
  <c r="Y28" i="29"/>
  <c r="AB28" i="29"/>
  <c r="AC28" i="29"/>
  <c r="AD28" i="29"/>
  <c r="V29" i="29"/>
  <c r="W29" i="29"/>
  <c r="Z29" i="29" s="1"/>
  <c r="X29" i="29"/>
  <c r="Y29" i="29"/>
  <c r="AB29" i="29"/>
  <c r="AC29" i="29"/>
  <c r="AD29" i="29"/>
  <c r="V30" i="29"/>
  <c r="W30" i="29"/>
  <c r="Z30" i="29" s="1"/>
  <c r="X30" i="29"/>
  <c r="Y30" i="29"/>
  <c r="AB30" i="29"/>
  <c r="AC30" i="29"/>
  <c r="AD30" i="29"/>
  <c r="V31" i="29"/>
  <c r="W31" i="29"/>
  <c r="Z31" i="29" s="1"/>
  <c r="X31" i="29"/>
  <c r="Y31" i="29"/>
  <c r="AB31" i="29"/>
  <c r="AC31" i="29"/>
  <c r="AD31" i="29"/>
  <c r="V32" i="29"/>
  <c r="W32" i="29"/>
  <c r="X32" i="29"/>
  <c r="Y32" i="29"/>
  <c r="AB32" i="29"/>
  <c r="AC32" i="29"/>
  <c r="AD32" i="29"/>
  <c r="V33" i="29"/>
  <c r="W33" i="29"/>
  <c r="Z33" i="29" s="1"/>
  <c r="X33" i="29"/>
  <c r="Y33" i="29"/>
  <c r="AB33" i="29"/>
  <c r="AC33" i="29"/>
  <c r="AD33" i="29"/>
  <c r="V34" i="29"/>
  <c r="W34" i="29"/>
  <c r="Z34" i="29" s="1"/>
  <c r="X34" i="29"/>
  <c r="Y34" i="29"/>
  <c r="AB34" i="29"/>
  <c r="AC34" i="29"/>
  <c r="AD34" i="29"/>
  <c r="V35" i="29"/>
  <c r="W35" i="29"/>
  <c r="Z35" i="29" s="1"/>
  <c r="X35" i="29"/>
  <c r="Y35" i="29"/>
  <c r="AB35" i="29"/>
  <c r="AC35" i="29"/>
  <c r="AD35" i="29"/>
  <c r="V36" i="29"/>
  <c r="W36" i="29"/>
  <c r="Z36" i="29" s="1"/>
  <c r="X36" i="29"/>
  <c r="Y36" i="29"/>
  <c r="AB36" i="29"/>
  <c r="AC36" i="29"/>
  <c r="AD36" i="29"/>
  <c r="AB37" i="29"/>
  <c r="AC37" i="29"/>
  <c r="AD37" i="29"/>
  <c r="AD7" i="29"/>
  <c r="AC7" i="29"/>
  <c r="AB7" i="29"/>
  <c r="Y7" i="29"/>
  <c r="X7" i="29"/>
  <c r="W7" i="29"/>
  <c r="V7" i="29"/>
  <c r="Z7" i="29" s="1"/>
  <c r="Z32" i="29" l="1"/>
  <c r="V8" i="25" l="1"/>
  <c r="V9" i="25"/>
  <c r="V10" i="25"/>
  <c r="V11" i="25"/>
  <c r="V12" i="25"/>
  <c r="V13" i="25"/>
  <c r="V14" i="25"/>
  <c r="V15" i="25"/>
  <c r="V16" i="25"/>
  <c r="V17" i="25"/>
  <c r="V18" i="25"/>
  <c r="V19" i="25"/>
  <c r="V7" i="25"/>
  <c r="W8" i="25"/>
  <c r="X8" i="25"/>
  <c r="Y8" i="25"/>
  <c r="AB8" i="25"/>
  <c r="AC8" i="25"/>
  <c r="AD8" i="25"/>
  <c r="W9" i="25"/>
  <c r="Z9" i="25" s="1"/>
  <c r="X9" i="25"/>
  <c r="Y9" i="25"/>
  <c r="AB9" i="25"/>
  <c r="AC9" i="25"/>
  <c r="AD9" i="25"/>
  <c r="W10" i="25"/>
  <c r="X10" i="25"/>
  <c r="Y10" i="25"/>
  <c r="AB10" i="25"/>
  <c r="AC10" i="25"/>
  <c r="AD10" i="25"/>
  <c r="W11" i="25"/>
  <c r="X11" i="25"/>
  <c r="Y11" i="25"/>
  <c r="AB11" i="25"/>
  <c r="AC11" i="25"/>
  <c r="AD11" i="25"/>
  <c r="W12" i="25"/>
  <c r="X12" i="25"/>
  <c r="Y12" i="25"/>
  <c r="AB12" i="25"/>
  <c r="AC12" i="25"/>
  <c r="AD12" i="25"/>
  <c r="W13" i="25"/>
  <c r="X13" i="25"/>
  <c r="Y13" i="25"/>
  <c r="AB13" i="25"/>
  <c r="AC13" i="25"/>
  <c r="AD13" i="25"/>
  <c r="W14" i="25"/>
  <c r="X14" i="25"/>
  <c r="Y14" i="25"/>
  <c r="AB14" i="25"/>
  <c r="AC14" i="25"/>
  <c r="AD14" i="25"/>
  <c r="W15" i="25"/>
  <c r="X15" i="25"/>
  <c r="Y15" i="25"/>
  <c r="AB15" i="25"/>
  <c r="AC15" i="25"/>
  <c r="AD15" i="25"/>
  <c r="W16" i="25"/>
  <c r="X16" i="25"/>
  <c r="Y16" i="25"/>
  <c r="AB16" i="25"/>
  <c r="AC16" i="25"/>
  <c r="AD16" i="25"/>
  <c r="W17" i="25"/>
  <c r="X17" i="25"/>
  <c r="Y17" i="25"/>
  <c r="AB17" i="25"/>
  <c r="AC17" i="25"/>
  <c r="AD17" i="25"/>
  <c r="W18" i="25"/>
  <c r="X18" i="25"/>
  <c r="Y18" i="25"/>
  <c r="AB18" i="25"/>
  <c r="AC18" i="25"/>
  <c r="AD18" i="25"/>
  <c r="W19" i="25"/>
  <c r="X19" i="25"/>
  <c r="Y19" i="25"/>
  <c r="AB19" i="25"/>
  <c r="AC19" i="25"/>
  <c r="AD19" i="25"/>
  <c r="AD7" i="25"/>
  <c r="AC7" i="25"/>
  <c r="AB7" i="25"/>
  <c r="Y7" i="25"/>
  <c r="X7" i="25"/>
  <c r="W7" i="25"/>
  <c r="W8" i="6"/>
  <c r="X8" i="6"/>
  <c r="Y8" i="6"/>
  <c r="Z8" i="6"/>
  <c r="AB8" i="6"/>
  <c r="AC8" i="6"/>
  <c r="AD8" i="6"/>
  <c r="AE8" i="6"/>
  <c r="W9" i="6"/>
  <c r="X9" i="6"/>
  <c r="Y9" i="6"/>
  <c r="Z9" i="6"/>
  <c r="AB9" i="6"/>
  <c r="AC9" i="6"/>
  <c r="AD9" i="6"/>
  <c r="AE9" i="6"/>
  <c r="Z10" i="6"/>
  <c r="AC10" i="6"/>
  <c r="AE10" i="6"/>
  <c r="AD7" i="6"/>
  <c r="AC7" i="6"/>
  <c r="AB7" i="6"/>
  <c r="AE7" i="6" s="1"/>
  <c r="Y7" i="6"/>
  <c r="X7" i="6"/>
  <c r="W7" i="6"/>
  <c r="AE8" i="20"/>
  <c r="AE9" i="20"/>
  <c r="AE10" i="20"/>
  <c r="AE11" i="20"/>
  <c r="AE12" i="20"/>
  <c r="AE13" i="20"/>
  <c r="AE14" i="20"/>
  <c r="AE15" i="20"/>
  <c r="AE16" i="20"/>
  <c r="AE17" i="20"/>
  <c r="AE18" i="20"/>
  <c r="AE19" i="20"/>
  <c r="AE20" i="20"/>
  <c r="AE21" i="20"/>
  <c r="AE22" i="20"/>
  <c r="AE23" i="20"/>
  <c r="AE24" i="20"/>
  <c r="AE25" i="20"/>
  <c r="AE26" i="20"/>
  <c r="AE27" i="20"/>
  <c r="AE28" i="20"/>
  <c r="AE29" i="20"/>
  <c r="AE30" i="20"/>
  <c r="AE31" i="20"/>
  <c r="AE32" i="20"/>
  <c r="AE33" i="20"/>
  <c r="AE34" i="20"/>
  <c r="AE35" i="20"/>
  <c r="AE36" i="20"/>
  <c r="AE37" i="20"/>
  <c r="AE7" i="20"/>
  <c r="AB8" i="20"/>
  <c r="AC8" i="20"/>
  <c r="AD8" i="20"/>
  <c r="AB9" i="20"/>
  <c r="AC9" i="20"/>
  <c r="AD9" i="20"/>
  <c r="AB10" i="20"/>
  <c r="AC10" i="20"/>
  <c r="AD10" i="20"/>
  <c r="AB11" i="20"/>
  <c r="AC11" i="20"/>
  <c r="AD11" i="20"/>
  <c r="AB12" i="20"/>
  <c r="AC12" i="20"/>
  <c r="AD12" i="20"/>
  <c r="AB13" i="20"/>
  <c r="AC13" i="20"/>
  <c r="AD13" i="20"/>
  <c r="AB14" i="20"/>
  <c r="AC14" i="20"/>
  <c r="AD14" i="20"/>
  <c r="AB15" i="20"/>
  <c r="AC15" i="20"/>
  <c r="AD15" i="20"/>
  <c r="AB16" i="20"/>
  <c r="AC16" i="20"/>
  <c r="AD16" i="20"/>
  <c r="AB17" i="20"/>
  <c r="AC17" i="20"/>
  <c r="AD17" i="20"/>
  <c r="AB18" i="20"/>
  <c r="AC18" i="20"/>
  <c r="AD18" i="20"/>
  <c r="AB19" i="20"/>
  <c r="AC19" i="20"/>
  <c r="AD19" i="20"/>
  <c r="AB20" i="20"/>
  <c r="AC20" i="20"/>
  <c r="AD20" i="20"/>
  <c r="AB21" i="20"/>
  <c r="AC21" i="20"/>
  <c r="AD21" i="20"/>
  <c r="AB22" i="20"/>
  <c r="AC22" i="20"/>
  <c r="AD22" i="20"/>
  <c r="AB23" i="20"/>
  <c r="AC23" i="20"/>
  <c r="AD23" i="20"/>
  <c r="AB24" i="20"/>
  <c r="AC24" i="20"/>
  <c r="AD24" i="20"/>
  <c r="AB25" i="20"/>
  <c r="AC25" i="20"/>
  <c r="AD25" i="20"/>
  <c r="AB26" i="20"/>
  <c r="AC26" i="20"/>
  <c r="AD26" i="20"/>
  <c r="AB27" i="20"/>
  <c r="AC27" i="20"/>
  <c r="AD27" i="20"/>
  <c r="AB28" i="20"/>
  <c r="AC28" i="20"/>
  <c r="AD28" i="20"/>
  <c r="AB29" i="20"/>
  <c r="AC29" i="20"/>
  <c r="AD29" i="20"/>
  <c r="AB30" i="20"/>
  <c r="AC30" i="20"/>
  <c r="AD30" i="20"/>
  <c r="AB31" i="20"/>
  <c r="AC31" i="20"/>
  <c r="AD31" i="20"/>
  <c r="AB32" i="20"/>
  <c r="AC32" i="20"/>
  <c r="AD32" i="20"/>
  <c r="AB33" i="20"/>
  <c r="AC33" i="20"/>
  <c r="AD33" i="20"/>
  <c r="AB34" i="20"/>
  <c r="AC34" i="20"/>
  <c r="AD34" i="20"/>
  <c r="AB35" i="20"/>
  <c r="AC35" i="20"/>
  <c r="AD35" i="20"/>
  <c r="AB36" i="20"/>
  <c r="AC36" i="20"/>
  <c r="AD36" i="20"/>
  <c r="AB37" i="20"/>
  <c r="AC37" i="20"/>
  <c r="AD37" i="20"/>
  <c r="AC7" i="20"/>
  <c r="AD7" i="20"/>
  <c r="AB7" i="20"/>
  <c r="V8" i="20"/>
  <c r="W8" i="20"/>
  <c r="X8" i="20"/>
  <c r="Z8" i="20" s="1"/>
  <c r="Y8" i="20"/>
  <c r="V9" i="20"/>
  <c r="W9" i="20"/>
  <c r="Z9" i="20" s="1"/>
  <c r="X9" i="20"/>
  <c r="Y9" i="20"/>
  <c r="V10" i="20"/>
  <c r="W10" i="20"/>
  <c r="Z10" i="20" s="1"/>
  <c r="X10" i="20"/>
  <c r="Y10" i="20"/>
  <c r="V11" i="20"/>
  <c r="W11" i="20"/>
  <c r="X11" i="20"/>
  <c r="Y11" i="20"/>
  <c r="Z11" i="20"/>
  <c r="V12" i="20"/>
  <c r="W12" i="20"/>
  <c r="X12" i="20"/>
  <c r="Z12" i="20" s="1"/>
  <c r="Y12" i="20"/>
  <c r="V13" i="20"/>
  <c r="W13" i="20"/>
  <c r="Z13" i="20" s="1"/>
  <c r="X13" i="20"/>
  <c r="Y13" i="20"/>
  <c r="V14" i="20"/>
  <c r="W14" i="20"/>
  <c r="Z14" i="20" s="1"/>
  <c r="X14" i="20"/>
  <c r="Y14" i="20"/>
  <c r="V15" i="20"/>
  <c r="W15" i="20"/>
  <c r="X15" i="20"/>
  <c r="Y15" i="20"/>
  <c r="Z15" i="20"/>
  <c r="V16" i="20"/>
  <c r="W16" i="20"/>
  <c r="X16" i="20"/>
  <c r="Z16" i="20" s="1"/>
  <c r="Y16" i="20"/>
  <c r="V17" i="20"/>
  <c r="W17" i="20"/>
  <c r="Z17" i="20" s="1"/>
  <c r="X17" i="20"/>
  <c r="Y17" i="20"/>
  <c r="V18" i="20"/>
  <c r="W18" i="20"/>
  <c r="Z18" i="20" s="1"/>
  <c r="X18" i="20"/>
  <c r="Y18" i="20"/>
  <c r="V19" i="20"/>
  <c r="W19" i="20"/>
  <c r="X19" i="20"/>
  <c r="Y19" i="20"/>
  <c r="Z19" i="20"/>
  <c r="V20" i="20"/>
  <c r="W20" i="20"/>
  <c r="X20" i="20"/>
  <c r="Y20" i="20"/>
  <c r="Z20" i="20" s="1"/>
  <c r="V21" i="20"/>
  <c r="W21" i="20"/>
  <c r="Z21" i="20" s="1"/>
  <c r="X21" i="20"/>
  <c r="Y21" i="20"/>
  <c r="V22" i="20"/>
  <c r="W22" i="20"/>
  <c r="Z22" i="20" s="1"/>
  <c r="X22" i="20"/>
  <c r="Y22" i="20"/>
  <c r="V23" i="20"/>
  <c r="W23" i="20"/>
  <c r="X23" i="20"/>
  <c r="Y23" i="20"/>
  <c r="Z23" i="20"/>
  <c r="V24" i="20"/>
  <c r="W24" i="20"/>
  <c r="X24" i="20"/>
  <c r="Y24" i="20"/>
  <c r="Z24" i="20" s="1"/>
  <c r="V25" i="20"/>
  <c r="W25" i="20"/>
  <c r="Z25" i="20" s="1"/>
  <c r="X25" i="20"/>
  <c r="Y25" i="20"/>
  <c r="V26" i="20"/>
  <c r="W26" i="20"/>
  <c r="Z26" i="20" s="1"/>
  <c r="X26" i="20"/>
  <c r="Y26" i="20"/>
  <c r="V27" i="20"/>
  <c r="W27" i="20"/>
  <c r="X27" i="20"/>
  <c r="Y27" i="20"/>
  <c r="Z27" i="20"/>
  <c r="V28" i="20"/>
  <c r="W28" i="20"/>
  <c r="X28" i="20"/>
  <c r="Y28" i="20"/>
  <c r="Z28" i="20" s="1"/>
  <c r="V29" i="20"/>
  <c r="W29" i="20"/>
  <c r="Z29" i="20" s="1"/>
  <c r="X29" i="20"/>
  <c r="Y29" i="20"/>
  <c r="V30" i="20"/>
  <c r="W30" i="20"/>
  <c r="Z30" i="20" s="1"/>
  <c r="X30" i="20"/>
  <c r="Y30" i="20"/>
  <c r="V31" i="20"/>
  <c r="W31" i="20"/>
  <c r="X31" i="20"/>
  <c r="Y31" i="20"/>
  <c r="Z31" i="20"/>
  <c r="V32" i="20"/>
  <c r="W32" i="20"/>
  <c r="X32" i="20"/>
  <c r="Y32" i="20"/>
  <c r="Z32" i="20" s="1"/>
  <c r="V33" i="20"/>
  <c r="W33" i="20"/>
  <c r="Z33" i="20" s="1"/>
  <c r="X33" i="20"/>
  <c r="Y33" i="20"/>
  <c r="V34" i="20"/>
  <c r="W34" i="20"/>
  <c r="Z34" i="20" s="1"/>
  <c r="X34" i="20"/>
  <c r="Y34" i="20"/>
  <c r="V35" i="20"/>
  <c r="W35" i="20"/>
  <c r="X35" i="20"/>
  <c r="Y35" i="20"/>
  <c r="Z35" i="20"/>
  <c r="V36" i="20"/>
  <c r="W36" i="20"/>
  <c r="X36" i="20"/>
  <c r="Y36" i="20"/>
  <c r="Z36" i="20" s="1"/>
  <c r="V37" i="20"/>
  <c r="W37" i="20"/>
  <c r="Z37" i="20" s="1"/>
  <c r="X37" i="20"/>
  <c r="Y37" i="20"/>
  <c r="Z7" i="20"/>
  <c r="W7" i="20"/>
  <c r="X7" i="20"/>
  <c r="Y7" i="20"/>
  <c r="V7" i="20"/>
  <c r="Z8" i="25" l="1"/>
  <c r="AE8" i="25"/>
  <c r="AE14" i="25"/>
  <c r="Z16" i="25"/>
  <c r="AE18" i="25"/>
  <c r="AE16" i="25"/>
  <c r="Z17" i="25"/>
  <c r="AE12" i="25"/>
  <c r="AE10" i="25"/>
  <c r="AE17" i="25"/>
  <c r="AE15" i="25"/>
  <c r="Z13" i="25"/>
  <c r="AE11" i="25"/>
  <c r="Z12" i="25"/>
  <c r="AE13" i="25"/>
  <c r="Z19" i="25"/>
  <c r="Z11" i="25"/>
  <c r="AE19" i="25"/>
  <c r="Z18" i="25"/>
  <c r="Z14" i="25"/>
  <c r="Z10" i="25"/>
  <c r="Z15" i="25"/>
  <c r="AE9" i="25"/>
  <c r="AE7" i="25"/>
  <c r="Z7" i="25"/>
  <c r="Z7" i="6"/>
  <c r="AB8" i="14"/>
  <c r="AC8" i="14"/>
  <c r="AD8" i="14"/>
  <c r="AE8" i="14"/>
  <c r="AB9" i="14"/>
  <c r="AC9" i="14"/>
  <c r="AD9" i="14"/>
  <c r="AE9" i="14"/>
  <c r="AB10" i="14"/>
  <c r="AC10" i="14"/>
  <c r="AD10" i="14"/>
  <c r="AE10" i="14"/>
  <c r="AB11" i="14"/>
  <c r="AC11" i="14"/>
  <c r="AD11" i="14"/>
  <c r="AE11" i="14"/>
  <c r="AB12" i="14"/>
  <c r="AC12" i="14"/>
  <c r="AD12" i="14"/>
  <c r="AE12" i="14"/>
  <c r="AB13" i="14"/>
  <c r="AC13" i="14"/>
  <c r="AD13" i="14"/>
  <c r="AE13" i="14"/>
  <c r="AB14" i="14"/>
  <c r="AC14" i="14"/>
  <c r="AD14" i="14"/>
  <c r="AE14" i="14"/>
  <c r="AB15" i="14"/>
  <c r="AC15" i="14"/>
  <c r="AD15" i="14"/>
  <c r="AE15" i="14"/>
  <c r="AB16" i="14"/>
  <c r="AC16" i="14"/>
  <c r="AD16" i="14"/>
  <c r="AE16" i="14"/>
  <c r="AB17" i="14"/>
  <c r="AC17" i="14"/>
  <c r="AD17" i="14"/>
  <c r="AE17" i="14"/>
  <c r="AB18" i="14"/>
  <c r="AC18" i="14"/>
  <c r="AD18" i="14"/>
  <c r="AE18" i="14"/>
  <c r="AB19" i="14"/>
  <c r="AC19" i="14"/>
  <c r="AD19" i="14"/>
  <c r="AE19" i="14"/>
  <c r="AB20" i="14"/>
  <c r="AC20" i="14"/>
  <c r="AD20" i="14"/>
  <c r="AE20" i="14"/>
  <c r="AB21" i="14"/>
  <c r="AC21" i="14"/>
  <c r="AD21" i="14"/>
  <c r="AE21" i="14"/>
  <c r="AB22" i="14"/>
  <c r="AC22" i="14"/>
  <c r="AD22" i="14"/>
  <c r="AE22" i="14"/>
  <c r="AB23" i="14"/>
  <c r="AC23" i="14"/>
  <c r="AD23" i="14"/>
  <c r="AE23" i="14"/>
  <c r="AB24" i="14"/>
  <c r="AC24" i="14"/>
  <c r="AD24" i="14"/>
  <c r="AE24" i="14"/>
  <c r="AB25" i="14"/>
  <c r="AC25" i="14"/>
  <c r="AD25" i="14"/>
  <c r="AE25" i="14"/>
  <c r="AB26" i="14"/>
  <c r="AC26" i="14"/>
  <c r="AD26" i="14"/>
  <c r="AE26" i="14"/>
  <c r="AB27" i="14"/>
  <c r="AC27" i="14"/>
  <c r="AD27" i="14"/>
  <c r="AE27" i="14"/>
  <c r="AB28" i="14"/>
  <c r="AC28" i="14"/>
  <c r="AD28" i="14"/>
  <c r="AE28" i="14"/>
  <c r="AB29" i="14"/>
  <c r="AC29" i="14"/>
  <c r="AD29" i="14"/>
  <c r="AE29" i="14"/>
  <c r="AB30" i="14"/>
  <c r="AC30" i="14"/>
  <c r="AD30" i="14"/>
  <c r="AE30" i="14"/>
  <c r="AB31" i="14"/>
  <c r="AC31" i="14"/>
  <c r="AD31" i="14"/>
  <c r="AE31" i="14"/>
  <c r="AB32" i="14"/>
  <c r="AC32" i="14"/>
  <c r="AD32" i="14"/>
  <c r="AE32" i="14"/>
  <c r="AB33" i="14"/>
  <c r="AC33" i="14"/>
  <c r="AD33" i="14"/>
  <c r="AE33" i="14"/>
  <c r="AB34" i="14"/>
  <c r="AC34" i="14"/>
  <c r="AD34" i="14"/>
  <c r="AE34" i="14"/>
  <c r="AB35" i="14"/>
  <c r="AC35" i="14"/>
  <c r="AD35" i="14"/>
  <c r="AE35" i="14"/>
  <c r="AB36" i="14"/>
  <c r="AC36" i="14"/>
  <c r="AD36" i="14"/>
  <c r="AE36" i="14"/>
  <c r="AB37" i="14"/>
  <c r="AC37" i="14"/>
  <c r="AD37" i="14"/>
  <c r="AE37" i="14"/>
  <c r="AB38" i="14"/>
  <c r="AC38" i="14"/>
  <c r="AD38" i="14"/>
  <c r="AE38" i="14"/>
  <c r="AC7" i="14"/>
  <c r="AB7" i="14"/>
  <c r="V8" i="14"/>
  <c r="W8" i="14"/>
  <c r="X8" i="14"/>
  <c r="Y8" i="14"/>
  <c r="V9" i="14"/>
  <c r="W9" i="14"/>
  <c r="X9" i="14"/>
  <c r="Y9" i="14"/>
  <c r="V10" i="14"/>
  <c r="W10" i="14"/>
  <c r="X10" i="14"/>
  <c r="Y10" i="14"/>
  <c r="V11" i="14"/>
  <c r="W11" i="14"/>
  <c r="Z11" i="14" s="1"/>
  <c r="X11" i="14"/>
  <c r="Y11" i="14"/>
  <c r="V12" i="14"/>
  <c r="W12" i="14"/>
  <c r="X12" i="14"/>
  <c r="Y12" i="14"/>
  <c r="V13" i="14"/>
  <c r="W13" i="14"/>
  <c r="Z13" i="14" s="1"/>
  <c r="X13" i="14"/>
  <c r="Y13" i="14"/>
  <c r="V14" i="14"/>
  <c r="W14" i="14"/>
  <c r="Z14" i="14" s="1"/>
  <c r="X14" i="14"/>
  <c r="Y14" i="14"/>
  <c r="V15" i="14"/>
  <c r="W15" i="14"/>
  <c r="X15" i="14"/>
  <c r="Y15" i="14"/>
  <c r="V16" i="14"/>
  <c r="W16" i="14"/>
  <c r="X16" i="14"/>
  <c r="Y16" i="14"/>
  <c r="V17" i="14"/>
  <c r="W17" i="14"/>
  <c r="X17" i="14"/>
  <c r="Y17" i="14"/>
  <c r="V18" i="14"/>
  <c r="W18" i="14"/>
  <c r="X18" i="14"/>
  <c r="Y18" i="14"/>
  <c r="V19" i="14"/>
  <c r="W19" i="14"/>
  <c r="X19" i="14"/>
  <c r="Y19" i="14"/>
  <c r="V20" i="14"/>
  <c r="W20" i="14"/>
  <c r="X20" i="14"/>
  <c r="Y20" i="14"/>
  <c r="V21" i="14"/>
  <c r="W21" i="14"/>
  <c r="X21" i="14"/>
  <c r="Y21" i="14"/>
  <c r="V22" i="14"/>
  <c r="W22" i="14"/>
  <c r="X22" i="14"/>
  <c r="Y22" i="14"/>
  <c r="V23" i="14"/>
  <c r="Z23" i="14" s="1"/>
  <c r="W23" i="14"/>
  <c r="X23" i="14"/>
  <c r="Y23" i="14"/>
  <c r="V24" i="14"/>
  <c r="W24" i="14"/>
  <c r="X24" i="14"/>
  <c r="Y24" i="14"/>
  <c r="V25" i="14"/>
  <c r="W25" i="14"/>
  <c r="X25" i="14"/>
  <c r="Y25" i="14"/>
  <c r="V26" i="14"/>
  <c r="W26" i="14"/>
  <c r="X26" i="14"/>
  <c r="Y26" i="14"/>
  <c r="V27" i="14"/>
  <c r="W27" i="14"/>
  <c r="X27" i="14"/>
  <c r="Y27" i="14"/>
  <c r="V28" i="14"/>
  <c r="W28" i="14"/>
  <c r="X28" i="14"/>
  <c r="Y28" i="14"/>
  <c r="V29" i="14"/>
  <c r="W29" i="14"/>
  <c r="X29" i="14"/>
  <c r="Y29" i="14"/>
  <c r="V30" i="14"/>
  <c r="W30" i="14"/>
  <c r="X30" i="14"/>
  <c r="Y30" i="14"/>
  <c r="V31" i="14"/>
  <c r="W31" i="14"/>
  <c r="X31" i="14"/>
  <c r="Y31" i="14"/>
  <c r="V32" i="14"/>
  <c r="W32" i="14"/>
  <c r="X32" i="14"/>
  <c r="Y32" i="14"/>
  <c r="V33" i="14"/>
  <c r="W33" i="14"/>
  <c r="X33" i="14"/>
  <c r="Y33" i="14"/>
  <c r="V34" i="14"/>
  <c r="W34" i="14"/>
  <c r="X34" i="14"/>
  <c r="Y34" i="14"/>
  <c r="V35" i="14"/>
  <c r="W35" i="14"/>
  <c r="X35" i="14"/>
  <c r="Y35" i="14"/>
  <c r="V36" i="14"/>
  <c r="W36" i="14"/>
  <c r="X36" i="14"/>
  <c r="Y36" i="14"/>
  <c r="V37" i="14"/>
  <c r="W37" i="14"/>
  <c r="X37" i="14"/>
  <c r="Y37" i="14"/>
  <c r="W7" i="14"/>
  <c r="W38" i="14" s="1"/>
  <c r="X7" i="14"/>
  <c r="Y7" i="14"/>
  <c r="Z22" i="14" l="1"/>
  <c r="Z15" i="14"/>
  <c r="Z36" i="14"/>
  <c r="Z32" i="14"/>
  <c r="Z31" i="14"/>
  <c r="Z8" i="14"/>
  <c r="X38" i="14"/>
  <c r="Y38" i="14"/>
  <c r="Z19" i="14"/>
  <c r="Z37" i="14"/>
  <c r="Z33" i="14"/>
  <c r="Z9" i="14"/>
  <c r="V38" i="14"/>
  <c r="Z30" i="14"/>
  <c r="Z29" i="14"/>
  <c r="Z26" i="14"/>
  <c r="Z20" i="14"/>
  <c r="Z16" i="14"/>
  <c r="Z10" i="14"/>
  <c r="Z34" i="14"/>
  <c r="Z28" i="14"/>
  <c r="Z24" i="14"/>
  <c r="Z27" i="14"/>
  <c r="Z21" i="14"/>
  <c r="Z18" i="14"/>
  <c r="Z17" i="14"/>
  <c r="Z12" i="14"/>
  <c r="Z25" i="14"/>
  <c r="Z35" i="14"/>
  <c r="F17" i="14"/>
  <c r="Z38" i="14" l="1"/>
  <c r="AE7" i="14"/>
  <c r="Q7" i="14"/>
  <c r="AD7" i="14"/>
  <c r="Q20" i="25"/>
  <c r="AD20" i="25"/>
  <c r="AE20" i="25"/>
</calcChain>
</file>

<file path=xl/sharedStrings.xml><?xml version="1.0" encoding="utf-8"?>
<sst xmlns="http://schemas.openxmlformats.org/spreadsheetml/2006/main" count="669" uniqueCount="284">
  <si>
    <t xml:space="preserve"> </t>
  </si>
  <si>
    <t>______________________________________________________________________________________( наименование муниципального образования)</t>
  </si>
  <si>
    <t>Карта анализов результатов ВПР и успеваемости обучающихся  11 классов в 2020-2021 учебном году</t>
  </si>
  <si>
    <t>№</t>
  </si>
  <si>
    <t>Наименование ОО</t>
  </si>
  <si>
    <t>Общее количество обучающихся в классе во всех параллелях</t>
  </si>
  <si>
    <t>Количество обучающихся в классе, принявших участие в ВПР</t>
  </si>
  <si>
    <t>Количество обучающихся в классе, принявших участие в ВПР в %</t>
  </si>
  <si>
    <t>Средняя отметка ОО за предыдущий триместр/четверть/полугодие</t>
  </si>
  <si>
    <t>Результаты выполнения ВПР в текущем учебном году по предмету *</t>
  </si>
  <si>
    <t>Распределение групп баллов, в %</t>
  </si>
  <si>
    <t>Успеваемость ВПР, в %</t>
  </si>
  <si>
    <t>Качество знаний ВПР, в%</t>
  </si>
  <si>
    <t>СОУ ВПР, в %</t>
  </si>
  <si>
    <t>Соотнесение результатов ВПР с текущей успеваемостью, в %</t>
  </si>
  <si>
    <t>Количество привлечённых наблюдателей за процедурой проведения ВПР (чел.)</t>
  </si>
  <si>
    <t>Количество привлечённых наблюдателей за процедурой проверки ВПР (чел.)</t>
  </si>
  <si>
    <t>Темы, требующие дополнительной проработки в разрезе школы (процент выполнения заданий ниже 50%), в скобке указать номера заданий</t>
  </si>
  <si>
    <t>Мероприятия в разрезе муниципалитета по работе с результатами ВПР в ОО</t>
  </si>
  <si>
    <t>"2"</t>
  </si>
  <si>
    <t>"3"</t>
  </si>
  <si>
    <t>"4"</t>
  </si>
  <si>
    <t>"5"</t>
  </si>
  <si>
    <t>Подтвердили</t>
  </si>
  <si>
    <t>Понизили</t>
  </si>
  <si>
    <t>Повысили</t>
  </si>
  <si>
    <t>МБОУ гимназия №1</t>
  </si>
  <si>
    <t>МБОУ СОШ №2</t>
  </si>
  <si>
    <t>анализ и повторное выполнение задания</t>
  </si>
  <si>
    <t>МБОУ СОШ №3</t>
  </si>
  <si>
    <t>МБОУ ООШ №4</t>
  </si>
  <si>
    <t>МБОУ ООШ №5</t>
  </si>
  <si>
    <t>МБОУ СОШ №11</t>
  </si>
  <si>
    <t>МБОУ лицей №12</t>
  </si>
  <si>
    <t>МБОУ СОШ №14</t>
  </si>
  <si>
    <t>МБОУ СОШ №15</t>
  </si>
  <si>
    <t>МБОУ СОШ №16</t>
  </si>
  <si>
    <t>9,10К1,10К2,11,12</t>
  </si>
  <si>
    <t>Работа над ошибками, проработка тем по истории родного края, трактовка важнейших проблем отечественной и всемирной истории.</t>
  </si>
  <si>
    <t>МБОУ ООШ №17</t>
  </si>
  <si>
    <t>МБОУ СОШ №18</t>
  </si>
  <si>
    <t>нет</t>
  </si>
  <si>
    <t>МБОУ СОШ №19</t>
  </si>
  <si>
    <t>МБОУ БГИ №2 им.А.Валиди</t>
  </si>
  <si>
    <t>МБОУ СОШ с. Ахмерово</t>
  </si>
  <si>
    <t>МБОУ СОШ с.Васильевка</t>
  </si>
  <si>
    <t>МБОУ СОШ с.Верхнеиткулово</t>
  </si>
  <si>
    <t>МБОУ СОШ с.Верхотор</t>
  </si>
  <si>
    <t>МБОУ СОШ с.Ишеево</t>
  </si>
  <si>
    <t>МБОУ СОШ д.Канакаево</t>
  </si>
  <si>
    <t>МБОУ СОШ с.Кинзебулатово</t>
  </si>
  <si>
    <t>МБОУ СОШ с.Кузяново</t>
  </si>
  <si>
    <t>МБОУ СОШ с.Кулгунино</t>
  </si>
  <si>
    <t>МБОУ СОШ с.Макарово</t>
  </si>
  <si>
    <t>МБОУ СОШ с.Нижнеарметово</t>
  </si>
  <si>
    <t>МБОУ СОШ с.Новоаптиково</t>
  </si>
  <si>
    <t>МБОУ СОШ с.Петровское</t>
  </si>
  <si>
    <t>МБОУ СОШ с.Сайраново</t>
  </si>
  <si>
    <t>МБОУ ООШ с.Салихово</t>
  </si>
  <si>
    <t>МБОУ ООШ д.Тимашевка</t>
  </si>
  <si>
    <t>МБОУ СОШ с.Урман-Бишкадак</t>
  </si>
  <si>
    <t>Итого</t>
  </si>
  <si>
    <t>*указать средний балл за выполнение ВПР в текущем учебном году в ______классах</t>
  </si>
  <si>
    <t>Руководитель методического объединения /тьютор (подпись) __________________(расшифровка)_____________</t>
  </si>
  <si>
    <t>Муниципальный координатор ВПР: (подпись) __________________(расшифровка)_____________</t>
  </si>
  <si>
    <t>Дата заполнения карты «_____»________________20___г.</t>
  </si>
  <si>
    <t>Карта анализа результатов ВПР в муниципалитете</t>
  </si>
  <si>
    <t>Работа над ошибками</t>
  </si>
  <si>
    <t>АНГЛИЙСКИЙ ЯЗЫК (предмет)</t>
  </si>
  <si>
    <t>Проанализировать результаты</t>
  </si>
  <si>
    <t>Карта анализов результатов ВПР и успеваемости обучающихся  5 классов в 2020-2021 учебном году</t>
  </si>
  <si>
    <t>Индивидуальные задания, самостоятельная работа, дополнительная работа на урока</t>
  </si>
  <si>
    <t>работа над ошибками</t>
  </si>
  <si>
    <t>ИСТОРИЯ (предмет)</t>
  </si>
  <si>
    <t>№6</t>
  </si>
  <si>
    <t>анализ и повторное выполнение заданий</t>
  </si>
  <si>
    <t>(5, 6)</t>
  </si>
  <si>
    <t>(№ 6)</t>
  </si>
  <si>
    <t>(№6)</t>
  </si>
  <si>
    <t>выполнена работа над ошибками, произведен разбор задания№6</t>
  </si>
  <si>
    <t>( 5, 6 )</t>
  </si>
  <si>
    <t>Выполнена работа над ошибками, проработка тем, которые вызвали затруднения</t>
  </si>
  <si>
    <t>№4</t>
  </si>
  <si>
    <t>совершенствовать навыки анализа историеского события(явления,процесса), составление рассказа о событии(явлении, процессе).</t>
  </si>
  <si>
    <t>(№ 6, 8)</t>
  </si>
  <si>
    <t>1,5,6,8</t>
  </si>
  <si>
    <t>работа с картой, повторить исторические факты</t>
  </si>
  <si>
    <t>(№7,8)</t>
  </si>
  <si>
    <t>Анализ. Работа над ошибками</t>
  </si>
  <si>
    <t>44%(6)</t>
  </si>
  <si>
    <t>(№ 5, 6)</t>
  </si>
  <si>
    <t>6, 8</t>
  </si>
  <si>
    <t>3,6,7,8,</t>
  </si>
  <si>
    <t>"3 Умение осознано объяснять смысл понятий; 4 
Знание исторических фактов и умение излагать исторический материал в виде последовательного связного текста; 6 Умение формулировать положения , содержащие причинно-следственные связи; 8 Знание истории родного края"</t>
  </si>
  <si>
    <t>МБОУ гимназия №1 (обществознание)</t>
  </si>
  <si>
    <t>-</t>
  </si>
  <si>
    <t>МБОУ гимназия №1 (история)</t>
  </si>
  <si>
    <t>МБОУ СОШ №2 (обществознание)</t>
  </si>
  <si>
    <t>2, 8</t>
  </si>
  <si>
    <t>МБОУ СОШ №3 (обществознание</t>
  </si>
  <si>
    <t>2,3,6.2</t>
  </si>
  <si>
    <t>МБОУ ООШ №4 (история)</t>
  </si>
  <si>
    <t>(6.1, 6.2, 7)</t>
  </si>
  <si>
    <t>устанавливать причинно-следственные связи, строить логическое рассуждение</t>
  </si>
  <si>
    <t>МБОУ ООШ №5 (обществознание)</t>
  </si>
  <si>
    <t>(3.2, 6.2)</t>
  </si>
  <si>
    <t>МБОУ ООШ №17 (история)</t>
  </si>
  <si>
    <t>МБОУ БГИ №2 им.А.Валиди(история)</t>
  </si>
  <si>
    <t>повторить: работу с картой и координатами, работа с диаграммой, природные явления</t>
  </si>
  <si>
    <t>(№7)</t>
  </si>
  <si>
    <t>закрепить знания о строении клетки, цветка , выполняя сопутствующие задания на уроке</t>
  </si>
  <si>
    <t>МБОУ СОШ с.Нижнеарметово (обществознание)</t>
  </si>
  <si>
    <t>2; 3.1; 3.3; 7.1; 8</t>
  </si>
  <si>
    <t>№3.2, 3.3, 3.4, 4, 5.3, 8.2, 8.3</t>
  </si>
  <si>
    <t>Карта анализов результатов ВПР и успеваемости обучающихся  6 классов в 2020-2021 учебном году</t>
  </si>
  <si>
    <t>,,</t>
  </si>
  <si>
    <t xml:space="preserve">____________________________история__________________________________________________________(предмет) </t>
  </si>
  <si>
    <t>СВОБОДНЫЙ ВЫБОР предмет)</t>
  </si>
  <si>
    <t>МБОУ гимназия №1(история)</t>
  </si>
  <si>
    <t>МБОУ СОШ №3 (история)</t>
  </si>
  <si>
    <t>МБОУ лицей №12 (история)</t>
  </si>
  <si>
    <t>6.1,6.2,7</t>
  </si>
  <si>
    <t>МБОУ лицей №12 (общество)</t>
  </si>
  <si>
    <t>МБОУ СОШ №14 (история)</t>
  </si>
  <si>
    <t>МБОУ СОШ №15 (общество)</t>
  </si>
  <si>
    <t>К.1,2.1</t>
  </si>
  <si>
    <t>МБОУ СОШ №16 (история)</t>
  </si>
  <si>
    <t>Проведена работа над ошибками, разбор заданий, индивидуальная работа с учащимися</t>
  </si>
  <si>
    <t>МБОУ СОШ №16 (обществознание)</t>
  </si>
  <si>
    <t>МБОУ СОШ №18 (обществознание 6б)</t>
  </si>
  <si>
    <t>(6.1,6.2,8.2)</t>
  </si>
  <si>
    <t>МБОУ СОШ № 19 (история)</t>
  </si>
  <si>
    <t>5,6(2),7</t>
  </si>
  <si>
    <t>совершенствовать работу с картой, уточнять связь географического объекта с историческим событием, устанавливать причинно-следственные связи</t>
  </si>
  <si>
    <t>МБОУ СОШ № 19 (обществознание)</t>
  </si>
  <si>
    <t>включать задания на установление ссответствия между понятиями и их характеристикой, объяснение смцысла понятия, установление существенных признаков понятия</t>
  </si>
  <si>
    <t>МБОУ БГИ №2 им.А.Валиди(обществознание)</t>
  </si>
  <si>
    <t>МБОУ СОШ д.Биксяново(обществознание)</t>
  </si>
  <si>
    <t>МБОУ СОШ с.Васильевка (история)</t>
  </si>
  <si>
    <t>57.1</t>
  </si>
  <si>
    <t>12 (№4)</t>
  </si>
  <si>
    <t>закрепить знания о исторических персоналиях , выполнять пректную работу по персоналиям, закрепить  знания, выполняя сопутствующие задания на уроке</t>
  </si>
  <si>
    <t>МБОУ СОШ с.Верхнеиткулово(история)</t>
  </si>
  <si>
    <t>МБОУ СОШ с.Верхотор обществоз</t>
  </si>
  <si>
    <t>2,4,6,8</t>
  </si>
  <si>
    <t>6 (№2),8 (№ 1,3)</t>
  </si>
  <si>
    <t>МБОУ СОШ д.Канакаево(история)</t>
  </si>
  <si>
    <t>10(2)</t>
  </si>
  <si>
    <t>МБОУ СОШ с.Кинзебулатово(обществознание)</t>
  </si>
  <si>
    <t>8(3)</t>
  </si>
  <si>
    <t>МБОУ СОШ с.Кузяново(обществознание)</t>
  </si>
  <si>
    <t>2,5(1),6(2),8(1,2,3)</t>
  </si>
  <si>
    <t>Анализ рабоы. Работа над ошибками</t>
  </si>
  <si>
    <t>№2,5,12, 17</t>
  </si>
  <si>
    <t>МБОУ СОШ с.Макарово (обществознание)</t>
  </si>
  <si>
    <t>№8 (1,2,3)</t>
  </si>
  <si>
    <t>МБОУ СОШ с.Новоаптиково (обществознание)</t>
  </si>
  <si>
    <t>закрепить знания о исторических персоналиях , выполнять пректную работу по персоналиям, закрепить знания, выполняя сопутствующие задания на уроке</t>
  </si>
  <si>
    <t>МБОУ ООШ д.Тимашевка (общ.зн)</t>
  </si>
  <si>
    <t>2, 6(1), 6(2), 7(2)</t>
  </si>
  <si>
    <t>МБОУ СОШ с.Урман-Бишкадак( история)</t>
  </si>
  <si>
    <t>закрепить знания о исторических персоналиях , закрепить знания, выполняя сопутствующие задания на уроке</t>
  </si>
  <si>
    <t>Карта анализов результатов ВПР и успеваемости обучающихся  7 классов в 2020-2021 учебном году</t>
  </si>
  <si>
    <t>16,7(11,12)</t>
  </si>
  <si>
    <t>(4, 5, 12)</t>
  </si>
  <si>
    <t>86.9</t>
  </si>
  <si>
    <t>3,5,11,12</t>
  </si>
  <si>
    <t>Работа над ошибками, объяснение тем, вызвавших затруднения по выполнению впр</t>
  </si>
  <si>
    <t>№8,11 (41%)</t>
  </si>
  <si>
    <t>59.6</t>
  </si>
  <si>
    <t>2,3,8,10,11,12</t>
  </si>
  <si>
    <t>работа с историческими событиями, терминами и повторить историю своего края</t>
  </si>
  <si>
    <t>зад1,5</t>
  </si>
  <si>
    <t>зад 5,7,8,9</t>
  </si>
  <si>
    <t>Учить объяснять причины и следствия ключевых событий и процессов отечественной и всеобщей истории, дополнительные занятия по   истории родного края</t>
  </si>
  <si>
    <t>7,8,10,11</t>
  </si>
  <si>
    <t>повторить памятники культуры;поработать над историческими датами;повторить персоналии,связанные с ними исторические события и факты.</t>
  </si>
  <si>
    <t>2, 3. 5</t>
  </si>
  <si>
    <t>анализ и выполнение потворно заданий 2,3.5</t>
  </si>
  <si>
    <t>(1,2,3)</t>
  </si>
  <si>
    <t>Выполнили работу над ошибками</t>
  </si>
  <si>
    <t>(3К1,3К2, 3К3, 3К4)</t>
  </si>
  <si>
    <t>(1,3,4)</t>
  </si>
  <si>
    <t>2 задание. Чтение текста</t>
  </si>
  <si>
    <t>Работа над ошибками, закрепление знаний</t>
  </si>
  <si>
    <t>развить умения осмысленного чтения текста вслух, а также произносительные навыки.развитие умений и навыков по аудированию с пониманием запрашиваемой информации в прослушанном тексте</t>
  </si>
  <si>
    <t>3К1, 3К2, 3К3, 3К4</t>
  </si>
  <si>
    <t>№2</t>
  </si>
  <si>
    <t>№ 2</t>
  </si>
  <si>
    <t>задания на аудирование, описание картины</t>
  </si>
  <si>
    <t>работать над навыками аудирования, описание картин</t>
  </si>
  <si>
    <t>Провести анализ результатов ВПР, выявить проблемные вопросы как класса в целом, так и отдельных обучающихся. Продолжить формировать коммуникативную компетенцию  учащихся на иностранном языке</t>
  </si>
  <si>
    <t>№3</t>
  </si>
  <si>
    <t>задания на аудирование, задание на описание картины</t>
  </si>
  <si>
    <t>работать над формированием навыков аудирования, описания картин</t>
  </si>
  <si>
    <t>развитие умений и навыков по аудированию с пониманием запрашиваемой информации в прослушанном тексте,сформировать умения понимать основное содержание прочитанного текста</t>
  </si>
  <si>
    <t>3к1,3к2,3к4</t>
  </si>
  <si>
    <t>продолжить работу по отработке техники чтения и развитие навыков говорения</t>
  </si>
  <si>
    <t>2, 3, 4, 6</t>
  </si>
  <si>
    <t>ОБЩЕСТВОЗНАНИЕ  (предмет)</t>
  </si>
  <si>
    <t xml:space="preserve">Дополнительное повторение по темам,уделить больше внимания практическим заданиям </t>
  </si>
  <si>
    <t>(9.2, 9.3)</t>
  </si>
  <si>
    <t>Организовать сопутствующее повторение по темам заданий 7(1,2),9(1,2)</t>
  </si>
  <si>
    <t xml:space="preserve"> Были задания на темы 8-9 классов, работа над ошибками в ВПР, </t>
  </si>
  <si>
    <t>(9.2)</t>
  </si>
  <si>
    <t>1(2), 3(2),6,9(1),9(2), 9(3)</t>
  </si>
  <si>
    <t>включать больше заданий на : умение анализировать свои знания и опыт, на аналих диаграмм, умение составлять связный текст, используя понятия</t>
  </si>
  <si>
    <t>Повторить теоретический материал по темам. Организовать сопуствующее повторение по темам, проблемным для класса.</t>
  </si>
  <si>
    <t>9.2,9.3</t>
  </si>
  <si>
    <t>2,8,9,2</t>
  </si>
  <si>
    <t>9 (№ 1,3)</t>
  </si>
  <si>
    <t>Анализ заданий ВПР</t>
  </si>
  <si>
    <t>9(2),9(3)</t>
  </si>
  <si>
    <t>9.2, 9.3</t>
  </si>
  <si>
    <t>72.73 %</t>
  </si>
  <si>
    <t>57.78</t>
  </si>
  <si>
    <t>№(9.2, 9.3)</t>
  </si>
  <si>
    <t xml:space="preserve">
</t>
  </si>
  <si>
    <t>50.81</t>
  </si>
  <si>
    <t xml:space="preserve">1.  По критерию 5.2 смогли объяснить смысл высказывания 48 %
2. Написать сообщение с предложенными обществоведческими понятиями -44,4%
</t>
  </si>
  <si>
    <t xml:space="preserve">1.        Спланировать коррекционную работу по устранению выявленных пробелов,
2.        организовать сопутствующее повторение на уроках.
</t>
  </si>
  <si>
    <t xml:space="preserve">1.        Спланировать коррекционную работу по устранению выявленных пробелов,
2.        организовать сопутствующее повторение на уроках.
 </t>
  </si>
  <si>
    <t>5(2), 9(1)</t>
  </si>
  <si>
    <t>3(3),9(1),9(3)</t>
  </si>
  <si>
    <t xml:space="preserve">включать больше заданий на : умение анализировать свои знания и опыт, на анализ диаграмм, умение составлять связный текст, используя понятия; </t>
  </si>
  <si>
    <t>Карта анализов результатов ВПР и успеваемости обучающихся  8 классов в 2020-2021 учебном году</t>
  </si>
  <si>
    <t>МБОУ СОШ с.Верхнеиткулово(обществознание)</t>
  </si>
  <si>
    <t>МБОУ СОШ с.Урман-Бишкадак(обществознание)</t>
  </si>
  <si>
    <t>1(2),3(2),9</t>
  </si>
  <si>
    <t>повторить и закрепить темы</t>
  </si>
  <si>
    <t>12, 13</t>
  </si>
  <si>
    <t xml:space="preserve">СВОБОДНЫЙ ВЫБОР (предмет) </t>
  </si>
  <si>
    <t>1.2,6.2</t>
  </si>
  <si>
    <t>МБОУ СОШ №3 (обществознание)</t>
  </si>
  <si>
    <t>МБОУ СОШ №14 (общество)</t>
  </si>
  <si>
    <t>МБОУ СОШ №16 (общество)</t>
  </si>
  <si>
    <t>МБОУ СОШ №19 (обществознание)</t>
  </si>
  <si>
    <t>учить составлять краткое сообщение ,испоьзуя понятия курса обществознания</t>
  </si>
  <si>
    <t>включать вконтрольные работы задания на : объяснение значения события в истории страны, на знание событий, личностей своего региона или населенного пункта</t>
  </si>
  <si>
    <t>закрепить знания о развитии паразитов человека, развитии птиц, выполняя сопутствующие задания на уроке</t>
  </si>
  <si>
    <t>МБОУ СОШ д.Биксяново(история)</t>
  </si>
  <si>
    <t>№3, 5.1, 9</t>
  </si>
  <si>
    <t>МБОУ СОШ с.Верхотор обществ</t>
  </si>
  <si>
    <t>работа с текстом и изображениями</t>
  </si>
  <si>
    <t>МБОУ СОШ с.Кинзебулатово(история)</t>
  </si>
  <si>
    <t>МБОУ СОШ с.Кузяново(история)</t>
  </si>
  <si>
    <t>МБОУ СОШ с.Кулгунино(история)</t>
  </si>
  <si>
    <t>0%(13), 25% (8)</t>
  </si>
  <si>
    <t>МБОУ СОШ с.Макарово (общество)</t>
  </si>
  <si>
    <t>№7,9,10</t>
  </si>
  <si>
    <t>организовать сопутствующее повторение на уроках.</t>
  </si>
  <si>
    <t>МБОУ СОШ с.Петровское (обществознание)</t>
  </si>
  <si>
    <t>1. Спланировать коррекционную работу по устранению выявленных пробелов,</t>
  </si>
  <si>
    <t>4,3+G7:G36</t>
  </si>
  <si>
    <t xml:space="preserve">3,71
</t>
  </si>
  <si>
    <t>МБОУ СОШ с. Ахмерово (обществознание)</t>
  </si>
  <si>
    <t>1+R7:R26</t>
  </si>
  <si>
    <t>94+M7:M7:M26</t>
  </si>
  <si>
    <t>сумма</t>
  </si>
  <si>
    <t>усп.99*</t>
  </si>
  <si>
    <t>кач.71</t>
  </si>
  <si>
    <t>под</t>
  </si>
  <si>
    <t>пон</t>
  </si>
  <si>
    <t>пов</t>
  </si>
  <si>
    <t>пониз.</t>
  </si>
  <si>
    <t>повыс.</t>
  </si>
  <si>
    <t>подтвердили</t>
  </si>
  <si>
    <t>понизили</t>
  </si>
  <si>
    <t>повысили</t>
  </si>
  <si>
    <t>качество 69%</t>
  </si>
  <si>
    <t>успеваемость 100%</t>
  </si>
  <si>
    <t>подтв.</t>
  </si>
  <si>
    <t>успеваемость 99</t>
  </si>
  <si>
    <t>качество 64</t>
  </si>
  <si>
    <t>качество 82  успеваемость 100</t>
  </si>
  <si>
    <t>МБОУ Гимназия №1</t>
  </si>
  <si>
    <t>МБОУ СОШ с.Скворчиха</t>
  </si>
  <si>
    <t>МБОУ СОШ с.Ахмерово</t>
  </si>
  <si>
    <t>МБОУ СОШ с.Биксяново</t>
  </si>
  <si>
    <t>ИТОГО</t>
  </si>
  <si>
    <t>СВОБОДНЫЙ ВЫБОР (обществознание)</t>
  </si>
  <si>
    <t>МБОУ СОШ №18 (история )</t>
  </si>
  <si>
    <t>*указать средний балл за выполнение ВПР в текущем учебном году в ___11___классах</t>
  </si>
  <si>
    <t>*указать средний балл за выполнение ВПР в текущем учебном году в ___5___классах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</si>
</sst>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\.m"/>
    <numFmt numFmtId="165" formatCode="d\,m\,yy"/>
    <numFmt numFmtId="166" formatCode="d\,\ m\,\ yy"/>
    <numFmt numFmtId="167" formatCode="d\,m\,yyyy"/>
  </numFmts>
  <fonts count="43">
    <font>
      <sz val="10"/>
      <color rgb="FF000000"/>
      <name val="Arial"/>
    </font>
    <font>
      <b/>
      <sz val="12"/>
      <color rgb="FF000000"/>
      <name val="&quot;Times New Roman&quot;"/>
    </font>
    <font>
      <sz val="10"/>
      <name val="Arial"/>
    </font>
    <font>
      <b/>
      <i/>
      <sz val="18"/>
      <color rgb="FF000000"/>
      <name val="&quot;Times New Roman&quot;"/>
    </font>
    <font>
      <b/>
      <sz val="18"/>
      <color rgb="FF000000"/>
      <name val="&quot;Times New Roman&quot;"/>
    </font>
    <font>
      <sz val="12"/>
      <color rgb="FF000000"/>
      <name val="&quot;Times New Roman&quot;"/>
    </font>
    <font>
      <sz val="10"/>
      <color rgb="FF000000"/>
      <name val="&quot;Times New Roman&quot;"/>
    </font>
    <font>
      <sz val="10"/>
      <color theme="1"/>
      <name val="Arial"/>
    </font>
    <font>
      <b/>
      <sz val="14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0"/>
      <color rgb="FF000000"/>
      <name val="Roboto"/>
    </font>
    <font>
      <sz val="8"/>
      <color rgb="FF000000"/>
      <name val="&quot;Times New Roman&quot;"/>
    </font>
    <font>
      <sz val="8"/>
      <color rgb="FF000000"/>
      <name val="Roboto"/>
    </font>
    <font>
      <sz val="8"/>
      <color rgb="FF000000"/>
      <name val="Times New Roman"/>
    </font>
    <font>
      <sz val="8"/>
      <color theme="1"/>
      <name val="Times New Roman"/>
    </font>
    <font>
      <b/>
      <sz val="8"/>
      <color rgb="FF000000"/>
      <name val="Times New Roman"/>
    </font>
    <font>
      <sz val="9"/>
      <color rgb="FF000000"/>
      <name val="&quot;Times New Roman&quot;"/>
    </font>
    <font>
      <b/>
      <sz val="10"/>
      <color rgb="FF000000"/>
      <name val="&quot;Times New Roman&quot;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&quot;Times New Roman&quot;"/>
    </font>
    <font>
      <sz val="9"/>
      <name val="Arial"/>
      <family val="2"/>
      <charset val="204"/>
    </font>
    <font>
      <b/>
      <i/>
      <sz val="9"/>
      <color rgb="FF000000"/>
      <name val="&quot;Times New Roman&quot;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&quot;Times New Roman&quot;"/>
    </font>
    <font>
      <sz val="8"/>
      <name val="Arial"/>
      <family val="2"/>
      <charset val="204"/>
    </font>
    <font>
      <b/>
      <i/>
      <sz val="8"/>
      <color rgb="FF000000"/>
      <name val="&quot;Times New Roman&quot;"/>
    </font>
    <font>
      <b/>
      <sz val="8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name val="&quot;Times New Roman&quot;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&quot;Times New Roman&quot;"/>
      <charset val="204"/>
    </font>
  </fonts>
  <fills count="11">
    <fill>
      <patternFill patternType="none"/>
    </fill>
    <fill>
      <patternFill patternType="gray125"/>
    </fill>
    <fill>
      <patternFill patternType="solid">
        <fgColor rgb="FFDEEBF6"/>
        <bgColor rgb="FFDEEBF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DEEBF6"/>
      </patternFill>
    </fill>
    <fill>
      <patternFill patternType="solid">
        <fgColor theme="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 applyFont="1" applyAlignment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6" fillId="3" borderId="8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/>
    <xf numFmtId="0" fontId="5" fillId="0" borderId="3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top"/>
    </xf>
    <xf numFmtId="0" fontId="7" fillId="0" borderId="0" xfId="0" applyFont="1" applyAlignment="1"/>
    <xf numFmtId="0" fontId="11" fillId="4" borderId="0" xfId="0" applyFont="1" applyFill="1" applyAlignment="1"/>
    <xf numFmtId="0" fontId="12" fillId="0" borderId="7" xfId="0" applyFont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166" fontId="5" fillId="0" borderId="7" xfId="0" applyNumberFormat="1" applyFont="1" applyBorder="1" applyAlignment="1">
      <alignment horizontal="center"/>
    </xf>
    <xf numFmtId="0" fontId="14" fillId="4" borderId="8" xfId="0" applyFont="1" applyFill="1" applyBorder="1" applyAlignment="1">
      <alignment wrapText="1"/>
    </xf>
    <xf numFmtId="0" fontId="14" fillId="2" borderId="8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/>
    </xf>
    <xf numFmtId="167" fontId="5" fillId="0" borderId="7" xfId="0" applyNumberFormat="1" applyFont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left" wrapText="1"/>
    </xf>
    <xf numFmtId="0" fontId="16" fillId="2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4" fillId="4" borderId="8" xfId="0" applyFont="1" applyFill="1" applyBorder="1" applyAlignment="1"/>
    <xf numFmtId="0" fontId="17" fillId="0" borderId="7" xfId="0" applyFont="1" applyBorder="1" applyAlignment="1">
      <alignment horizontal="center"/>
    </xf>
    <xf numFmtId="0" fontId="5" fillId="0" borderId="6" xfId="0" applyFont="1" applyBorder="1" applyAlignment="1"/>
    <xf numFmtId="165" fontId="5" fillId="0" borderId="6" xfId="0" applyNumberFormat="1" applyFont="1" applyBorder="1" applyAlignment="1"/>
    <xf numFmtId="0" fontId="6" fillId="4" borderId="0" xfId="0" applyFont="1" applyFill="1" applyAlignment="1">
      <alignment horizontal="center"/>
    </xf>
    <xf numFmtId="2" fontId="7" fillId="3" borderId="8" xfId="0" applyNumberFormat="1" applyFont="1" applyFill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7" xfId="0" applyFont="1" applyBorder="1" applyAlignment="1">
      <alignment horizontal="center" wrapText="1"/>
    </xf>
    <xf numFmtId="0" fontId="17" fillId="0" borderId="6" xfId="0" applyFont="1" applyBorder="1" applyAlignment="1">
      <alignment horizontal="center"/>
    </xf>
    <xf numFmtId="0" fontId="17" fillId="3" borderId="8" xfId="0" applyFont="1" applyFill="1" applyBorder="1" applyAlignment="1">
      <alignment horizontal="center" vertical="top"/>
    </xf>
    <xf numFmtId="0" fontId="24" fillId="0" borderId="7" xfId="0" applyFont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/>
    <xf numFmtId="0" fontId="26" fillId="0" borderId="0" xfId="0" applyFont="1" applyAlignment="1"/>
    <xf numFmtId="0" fontId="27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3" borderId="8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2" borderId="7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30" fillId="0" borderId="0" xfId="0" applyFont="1" applyAlignment="1"/>
    <xf numFmtId="0" fontId="12" fillId="3" borderId="8" xfId="0" applyFont="1" applyFill="1" applyBorder="1" applyAlignment="1">
      <alignment horizontal="center"/>
    </xf>
    <xf numFmtId="0" fontId="34" fillId="3" borderId="8" xfId="0" applyFont="1" applyFill="1" applyBorder="1" applyAlignment="1">
      <alignment horizontal="center"/>
    </xf>
    <xf numFmtId="2" fontId="34" fillId="3" borderId="8" xfId="0" applyNumberFormat="1" applyFont="1" applyFill="1" applyBorder="1" applyAlignment="1">
      <alignment horizontal="center"/>
    </xf>
    <xf numFmtId="0" fontId="34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2" fontId="12" fillId="0" borderId="7" xfId="0" applyNumberFormat="1" applyFont="1" applyBorder="1" applyAlignment="1">
      <alignment horizontal="center"/>
    </xf>
    <xf numFmtId="0" fontId="34" fillId="0" borderId="0" xfId="0" applyFont="1" applyAlignment="1"/>
    <xf numFmtId="166" fontId="12" fillId="0" borderId="7" xfId="0" applyNumberFormat="1" applyFont="1" applyBorder="1" applyAlignment="1">
      <alignment horizontal="center"/>
    </xf>
    <xf numFmtId="1" fontId="12" fillId="0" borderId="7" xfId="0" applyNumberFormat="1" applyFont="1" applyBorder="1" applyAlignment="1">
      <alignment horizontal="center"/>
    </xf>
    <xf numFmtId="2" fontId="27" fillId="0" borderId="7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3" fillId="4" borderId="0" xfId="0" applyFont="1" applyFill="1" applyAlignment="1"/>
    <xf numFmtId="0" fontId="33" fillId="0" borderId="7" xfId="0" applyFont="1" applyBorder="1" applyAlignment="1">
      <alignment horizontal="center"/>
    </xf>
    <xf numFmtId="0" fontId="34" fillId="0" borderId="8" xfId="0" applyFont="1" applyBorder="1" applyAlignment="1"/>
    <xf numFmtId="2" fontId="17" fillId="0" borderId="7" xfId="0" applyNumberFormat="1" applyFont="1" applyBorder="1" applyAlignment="1">
      <alignment horizontal="center"/>
    </xf>
    <xf numFmtId="0" fontId="20" fillId="0" borderId="0" xfId="0" applyFont="1" applyAlignment="1"/>
    <xf numFmtId="0" fontId="12" fillId="0" borderId="6" xfId="0" applyNumberFormat="1" applyFont="1" applyBorder="1" applyAlignment="1">
      <alignment horizontal="center"/>
    </xf>
    <xf numFmtId="0" fontId="12" fillId="3" borderId="8" xfId="0" applyNumberFormat="1" applyFont="1" applyFill="1" applyBorder="1" applyAlignment="1">
      <alignment horizontal="center"/>
    </xf>
    <xf numFmtId="0" fontId="3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5" borderId="0" xfId="0" applyFont="1" applyFill="1" applyAlignment="1"/>
    <xf numFmtId="0" fontId="20" fillId="0" borderId="0" xfId="0" applyFont="1" applyAlignment="1"/>
    <xf numFmtId="0" fontId="12" fillId="7" borderId="6" xfId="0" applyNumberFormat="1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2" fontId="12" fillId="7" borderId="7" xfId="0" applyNumberFormat="1" applyFont="1" applyFill="1" applyBorder="1" applyAlignment="1">
      <alignment horizontal="center"/>
    </xf>
    <xf numFmtId="0" fontId="27" fillId="7" borderId="7" xfId="0" applyFont="1" applyFill="1" applyBorder="1" applyAlignment="1">
      <alignment horizontal="center"/>
    </xf>
    <xf numFmtId="0" fontId="0" fillId="7" borderId="0" xfId="0" applyFont="1" applyFill="1" applyAlignment="1"/>
    <xf numFmtId="0" fontId="12" fillId="7" borderId="7" xfId="0" applyFont="1" applyFill="1" applyBorder="1" applyAlignment="1">
      <alignment horizontal="center" wrapText="1"/>
    </xf>
    <xf numFmtId="0" fontId="33" fillId="2" borderId="1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 wrapText="1"/>
    </xf>
    <xf numFmtId="0" fontId="33" fillId="9" borderId="1" xfId="0" applyFont="1" applyFill="1" applyBorder="1" applyAlignment="1">
      <alignment horizontal="center"/>
    </xf>
    <xf numFmtId="0" fontId="33" fillId="9" borderId="1" xfId="0" applyFont="1" applyFill="1" applyBorder="1" applyAlignment="1">
      <alignment horizontal="center" wrapText="1"/>
    </xf>
    <xf numFmtId="0" fontId="33" fillId="4" borderId="1" xfId="0" applyFont="1" applyFill="1" applyBorder="1" applyAlignment="1">
      <alignment wrapText="1"/>
    </xf>
    <xf numFmtId="0" fontId="36" fillId="2" borderId="1" xfId="0" applyFont="1" applyFill="1" applyBorder="1" applyAlignment="1">
      <alignment horizontal="center"/>
    </xf>
    <xf numFmtId="0" fontId="0" fillId="8" borderId="9" xfId="0" applyFont="1" applyFill="1" applyBorder="1" applyAlignment="1"/>
    <xf numFmtId="0" fontId="20" fillId="8" borderId="9" xfId="0" applyFont="1" applyFill="1" applyBorder="1" applyAlignment="1"/>
    <xf numFmtId="0" fontId="0" fillId="5" borderId="9" xfId="0" applyFont="1" applyFill="1" applyBorder="1" applyAlignment="1"/>
    <xf numFmtId="1" fontId="19" fillId="7" borderId="9" xfId="0" applyNumberFormat="1" applyFont="1" applyFill="1" applyBorder="1" applyAlignment="1"/>
    <xf numFmtId="1" fontId="19" fillId="5" borderId="9" xfId="0" applyNumberFormat="1" applyFont="1" applyFill="1" applyBorder="1" applyAlignment="1"/>
    <xf numFmtId="0" fontId="12" fillId="5" borderId="9" xfId="0" applyFont="1" applyFill="1" applyBorder="1" applyAlignment="1">
      <alignment horizontal="center"/>
    </xf>
    <xf numFmtId="1" fontId="0" fillId="7" borderId="9" xfId="0" applyNumberFormat="1" applyFont="1" applyFill="1" applyBorder="1" applyAlignment="1"/>
    <xf numFmtId="0" fontId="34" fillId="6" borderId="9" xfId="0" applyFont="1" applyFill="1" applyBorder="1" applyAlignment="1">
      <alignment horizontal="center"/>
    </xf>
    <xf numFmtId="0" fontId="30" fillId="5" borderId="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wrapText="1"/>
    </xf>
    <xf numFmtId="0" fontId="0" fillId="0" borderId="9" xfId="0" applyFont="1" applyBorder="1" applyAlignment="1"/>
    <xf numFmtId="0" fontId="20" fillId="0" borderId="9" xfId="0" applyFont="1" applyBorder="1" applyAlignment="1"/>
    <xf numFmtId="0" fontId="37" fillId="5" borderId="9" xfId="0" applyFont="1" applyFill="1" applyBorder="1" applyAlignment="1">
      <alignment horizontal="center"/>
    </xf>
    <xf numFmtId="1" fontId="0" fillId="5" borderId="9" xfId="0" applyNumberFormat="1" applyFont="1" applyFill="1" applyBorder="1" applyAlignment="1"/>
    <xf numFmtId="0" fontId="5" fillId="5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30" fillId="2" borderId="11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38" fillId="3" borderId="8" xfId="0" applyFont="1" applyFill="1" applyBorder="1" applyAlignment="1">
      <alignment horizontal="center"/>
    </xf>
    <xf numFmtId="2" fontId="38" fillId="3" borderId="8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wrapText="1"/>
    </xf>
    <xf numFmtId="0" fontId="14" fillId="9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0" fontId="14" fillId="4" borderId="1" xfId="0" applyFont="1" applyFill="1" applyBorder="1" applyAlignment="1"/>
    <xf numFmtId="1" fontId="0" fillId="0" borderId="9" xfId="0" applyNumberFormat="1" applyFont="1" applyBorder="1" applyAlignment="1"/>
    <xf numFmtId="0" fontId="20" fillId="5" borderId="9" xfId="0" applyFont="1" applyFill="1" applyBorder="1" applyAlignment="1"/>
    <xf numFmtId="0" fontId="7" fillId="6" borderId="9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12" fillId="10" borderId="0" xfId="0" applyFont="1" applyFill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 wrapText="1"/>
    </xf>
    <xf numFmtId="0" fontId="12" fillId="9" borderId="1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top"/>
    </xf>
    <xf numFmtId="0" fontId="5" fillId="0" borderId="12" xfId="0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0" fontId="14" fillId="2" borderId="5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 vertical="top"/>
    </xf>
    <xf numFmtId="0" fontId="0" fillId="0" borderId="0" xfId="0" applyFont="1" applyAlignment="1"/>
    <xf numFmtId="0" fontId="0" fillId="0" borderId="0" xfId="0" applyFont="1" applyAlignment="1"/>
    <xf numFmtId="0" fontId="12" fillId="0" borderId="12" xfId="0" applyFont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9" fillId="7" borderId="13" xfId="0" applyNumberFormat="1" applyFont="1" applyFill="1" applyBorder="1" applyAlignment="1"/>
    <xf numFmtId="1" fontId="19" fillId="5" borderId="13" xfId="0" applyNumberFormat="1" applyFont="1" applyFill="1" applyBorder="1" applyAlignment="1"/>
    <xf numFmtId="0" fontId="12" fillId="5" borderId="13" xfId="0" applyFont="1" applyFill="1" applyBorder="1" applyAlignment="1">
      <alignment horizontal="center"/>
    </xf>
    <xf numFmtId="1" fontId="0" fillId="7" borderId="13" xfId="0" applyNumberFormat="1" applyFont="1" applyFill="1" applyBorder="1" applyAlignment="1"/>
    <xf numFmtId="0" fontId="0" fillId="0" borderId="0" xfId="0" applyFont="1" applyAlignment="1"/>
    <xf numFmtId="0" fontId="6" fillId="0" borderId="4" xfId="0" applyFont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3" borderId="14" xfId="0" applyFont="1" applyFill="1" applyBorder="1" applyAlignment="1">
      <alignment horizontal="center" vertical="top"/>
    </xf>
    <xf numFmtId="0" fontId="12" fillId="0" borderId="14" xfId="0" applyFont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1" fontId="19" fillId="7" borderId="14" xfId="0" applyNumberFormat="1" applyFont="1" applyFill="1" applyBorder="1" applyAlignment="1"/>
    <xf numFmtId="1" fontId="19" fillId="5" borderId="14" xfId="0" applyNumberFormat="1" applyFont="1" applyFill="1" applyBorder="1" applyAlignment="1"/>
    <xf numFmtId="0" fontId="12" fillId="5" borderId="14" xfId="0" applyFont="1" applyFill="1" applyBorder="1" applyAlignment="1">
      <alignment horizontal="center"/>
    </xf>
    <xf numFmtId="1" fontId="0" fillId="7" borderId="14" xfId="0" applyNumberFormat="1" applyFont="1" applyFill="1" applyBorder="1" applyAlignment="1"/>
    <xf numFmtId="0" fontId="0" fillId="0" borderId="14" xfId="0" applyFont="1" applyBorder="1" applyAlignment="1"/>
    <xf numFmtId="0" fontId="39" fillId="0" borderId="9" xfId="0" applyFont="1" applyBorder="1" applyAlignment="1"/>
    <xf numFmtId="0" fontId="14" fillId="2" borderId="5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top"/>
    </xf>
    <xf numFmtId="0" fontId="40" fillId="0" borderId="9" xfId="0" applyFont="1" applyBorder="1" applyAlignment="1">
      <alignment horizontal="center"/>
    </xf>
    <xf numFmtId="0" fontId="41" fillId="4" borderId="8" xfId="0" applyFont="1" applyFill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0" fontId="42" fillId="0" borderId="7" xfId="0" applyFont="1" applyBorder="1" applyAlignment="1">
      <alignment horizontal="center"/>
    </xf>
    <xf numFmtId="0" fontId="42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3" borderId="9" xfId="0" applyFont="1" applyFill="1" applyBorder="1" applyAlignment="1">
      <alignment horizontal="center" vertical="top"/>
    </xf>
    <xf numFmtId="165" fontId="1" fillId="0" borderId="9" xfId="0" applyNumberFormat="1" applyFont="1" applyBorder="1" applyAlignment="1">
      <alignment horizontal="center"/>
    </xf>
    <xf numFmtId="0" fontId="36" fillId="2" borderId="9" xfId="0" applyFont="1" applyFill="1" applyBorder="1" applyAlignment="1">
      <alignment horizontal="center" wrapText="1"/>
    </xf>
    <xf numFmtId="0" fontId="39" fillId="0" borderId="0" xfId="0" applyFont="1" applyAlignment="1"/>
    <xf numFmtId="2" fontId="1" fillId="0" borderId="9" xfId="0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1" fillId="2" borderId="4" xfId="0" applyFont="1" applyFill="1" applyBorder="1" applyAlignment="1">
      <alignment horizontal="center" wrapText="1"/>
    </xf>
    <xf numFmtId="0" fontId="2" fillId="0" borderId="6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21" fillId="0" borderId="4" xfId="0" applyFont="1" applyBorder="1" applyAlignment="1">
      <alignment horizontal="center" wrapText="1"/>
    </xf>
    <xf numFmtId="0" fontId="22" fillId="0" borderId="6" xfId="0" applyFont="1" applyBorder="1"/>
    <xf numFmtId="0" fontId="24" fillId="0" borderId="1" xfId="0" applyFont="1" applyBorder="1" applyAlignment="1">
      <alignment horizontal="center"/>
    </xf>
    <xf numFmtId="0" fontId="22" fillId="0" borderId="3" xfId="0" applyFont="1" applyBorder="1"/>
    <xf numFmtId="0" fontId="21" fillId="0" borderId="1" xfId="0" applyFont="1" applyBorder="1" applyAlignment="1">
      <alignment horizontal="center"/>
    </xf>
    <xf numFmtId="0" fontId="22" fillId="0" borderId="2" xfId="0" applyFont="1" applyBorder="1"/>
    <xf numFmtId="0" fontId="23" fillId="0" borderId="1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2" borderId="4" xfId="0" applyFont="1" applyFill="1" applyBorder="1" applyAlignment="1">
      <alignment horizontal="center" wrapText="1"/>
    </xf>
    <xf numFmtId="0" fontId="22" fillId="0" borderId="10" xfId="0" applyFont="1" applyBorder="1"/>
    <xf numFmtId="0" fontId="21" fillId="0" borderId="2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26" fillId="0" borderId="0" xfId="0" applyFont="1" applyAlignment="1"/>
    <xf numFmtId="0" fontId="25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7" fillId="0" borderId="4" xfId="0" applyFont="1" applyBorder="1" applyAlignment="1">
      <alignment horizontal="center" wrapText="1"/>
    </xf>
    <xf numFmtId="0" fontId="28" fillId="0" borderId="6" xfId="0" applyFont="1" applyBorder="1"/>
    <xf numFmtId="0" fontId="30" fillId="0" borderId="1" xfId="0" applyFont="1" applyBorder="1" applyAlignment="1">
      <alignment horizontal="center"/>
    </xf>
    <xf numFmtId="0" fontId="28" fillId="0" borderId="3" xfId="0" applyFont="1" applyBorder="1"/>
    <xf numFmtId="0" fontId="27" fillId="0" borderId="1" xfId="0" applyFont="1" applyBorder="1" applyAlignment="1">
      <alignment horizontal="center"/>
    </xf>
    <xf numFmtId="0" fontId="28" fillId="0" borderId="2" xfId="0" applyFont="1" applyBorder="1"/>
    <xf numFmtId="0" fontId="29" fillId="0" borderId="1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2" borderId="4" xfId="0" applyFont="1" applyFill="1" applyBorder="1" applyAlignment="1">
      <alignment horizontal="center" wrapText="1"/>
    </xf>
    <xf numFmtId="0" fontId="28" fillId="0" borderId="10" xfId="0" applyFont="1" applyBorder="1"/>
    <xf numFmtId="0" fontId="27" fillId="0" borderId="2" xfId="0" applyFont="1" applyBorder="1" applyAlignment="1">
      <alignment horizontal="center" wrapText="1"/>
    </xf>
    <xf numFmtId="0" fontId="28" fillId="0" borderId="4" xfId="0" applyFont="1" applyBorder="1"/>
    <xf numFmtId="0" fontId="27" fillId="0" borderId="2" xfId="0" applyFont="1" applyBorder="1" applyAlignment="1">
      <alignment horizontal="center"/>
    </xf>
    <xf numFmtId="0" fontId="32" fillId="0" borderId="0" xfId="0" applyFont="1" applyAlignment="1"/>
    <xf numFmtId="0" fontId="31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" fillId="0" borderId="4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Z20"/>
  <sheetViews>
    <sheetView workbookViewId="0">
      <selection activeCell="B19" sqref="B19:T19"/>
    </sheetView>
  </sheetViews>
  <sheetFormatPr defaultColWidth="14.42578125" defaultRowHeight="15.75" customHeight="1"/>
  <cols>
    <col min="1" max="1" width="5.5703125" customWidth="1"/>
    <col min="2" max="2" width="23.5703125" customWidth="1"/>
    <col min="3" max="3" width="11.140625" customWidth="1"/>
    <col min="4" max="4" width="10.42578125" customWidth="1"/>
    <col min="5" max="5" width="12.5703125" customWidth="1"/>
    <col min="6" max="6" width="10.28515625" customWidth="1"/>
    <col min="7" max="7" width="9.5703125" customWidth="1"/>
    <col min="8" max="8" width="8.5703125" customWidth="1"/>
    <col min="9" max="9" width="8.85546875" customWidth="1"/>
    <col min="10" max="10" width="7.5703125" customWidth="1"/>
    <col min="11" max="11" width="9.42578125" customWidth="1"/>
    <col min="12" max="12" width="8.85546875" customWidth="1"/>
    <col min="13" max="13" width="10.5703125" customWidth="1"/>
    <col min="14" max="14" width="9.42578125" customWidth="1"/>
    <col min="15" max="15" width="11.42578125" customWidth="1"/>
    <col min="16" max="16" width="9.28515625" customWidth="1"/>
    <col min="17" max="17" width="9.7109375" customWidth="1"/>
    <col min="18" max="18" width="11.42578125" customWidth="1"/>
    <col min="19" max="19" width="10" customWidth="1"/>
    <col min="20" max="20" width="11.5703125" customWidth="1"/>
    <col min="21" max="21" width="24.85546875" customWidth="1"/>
  </cols>
  <sheetData>
    <row r="1" spans="1:26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2"/>
    </row>
    <row r="3" spans="1:26" ht="23.25">
      <c r="A3" s="203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2"/>
    </row>
    <row r="4" spans="1:26" ht="23.25">
      <c r="A4" s="204" t="s">
        <v>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2"/>
    </row>
    <row r="5" spans="1:26">
      <c r="A5" s="205" t="s">
        <v>3</v>
      </c>
      <c r="B5" s="206" t="s">
        <v>4</v>
      </c>
      <c r="C5" s="206" t="s">
        <v>5</v>
      </c>
      <c r="D5" s="206" t="s">
        <v>6</v>
      </c>
      <c r="E5" s="206" t="s">
        <v>7</v>
      </c>
      <c r="F5" s="211" t="s">
        <v>8</v>
      </c>
      <c r="G5" s="206" t="s">
        <v>9</v>
      </c>
      <c r="H5" s="209" t="s">
        <v>10</v>
      </c>
      <c r="I5" s="201"/>
      <c r="J5" s="201"/>
      <c r="K5" s="202"/>
      <c r="L5" s="206" t="s">
        <v>11</v>
      </c>
      <c r="M5" s="206" t="s">
        <v>12</v>
      </c>
      <c r="N5" s="206" t="s">
        <v>13</v>
      </c>
      <c r="O5" s="210" t="s">
        <v>14</v>
      </c>
      <c r="P5" s="201"/>
      <c r="Q5" s="202"/>
      <c r="R5" s="206" t="s">
        <v>15</v>
      </c>
      <c r="S5" s="206" t="s">
        <v>16</v>
      </c>
      <c r="T5" s="206" t="s">
        <v>17</v>
      </c>
      <c r="U5" s="198" t="s">
        <v>18</v>
      </c>
    </row>
    <row r="6" spans="1:26" ht="85.5" customHeight="1">
      <c r="A6" s="199"/>
      <c r="B6" s="199"/>
      <c r="C6" s="199"/>
      <c r="D6" s="199"/>
      <c r="E6" s="199"/>
      <c r="F6" s="199"/>
      <c r="G6" s="199"/>
      <c r="H6" s="1" t="s">
        <v>19</v>
      </c>
      <c r="I6" s="1" t="s">
        <v>20</v>
      </c>
      <c r="J6" s="1" t="s">
        <v>21</v>
      </c>
      <c r="K6" s="1" t="s">
        <v>22</v>
      </c>
      <c r="L6" s="199"/>
      <c r="M6" s="199"/>
      <c r="N6" s="199"/>
      <c r="O6" s="2" t="s">
        <v>23</v>
      </c>
      <c r="P6" s="2" t="s">
        <v>24</v>
      </c>
      <c r="Q6" s="2" t="s">
        <v>25</v>
      </c>
      <c r="R6" s="199"/>
      <c r="S6" s="199"/>
      <c r="T6" s="199"/>
      <c r="U6" s="199"/>
    </row>
    <row r="7" spans="1:26" ht="15">
      <c r="A7" s="10">
        <v>2</v>
      </c>
      <c r="B7" s="4" t="s">
        <v>27</v>
      </c>
      <c r="C7" s="11">
        <v>39</v>
      </c>
      <c r="D7" s="12">
        <v>32</v>
      </c>
      <c r="E7" s="13">
        <v>82</v>
      </c>
      <c r="F7" s="49">
        <v>4.9000000000000004</v>
      </c>
      <c r="G7" s="49">
        <v>4.08</v>
      </c>
      <c r="H7" s="12">
        <v>0</v>
      </c>
      <c r="I7" s="12">
        <v>0</v>
      </c>
      <c r="J7" s="14">
        <v>31.2</v>
      </c>
      <c r="K7" s="14">
        <v>68.8</v>
      </c>
      <c r="L7" s="14">
        <v>100</v>
      </c>
      <c r="M7" s="14">
        <v>100</v>
      </c>
      <c r="N7" s="14">
        <v>88.75</v>
      </c>
      <c r="O7" s="14">
        <v>81.400000000000006</v>
      </c>
      <c r="P7" s="14">
        <v>9.3000000000000007</v>
      </c>
      <c r="Q7" s="12">
        <v>9.3000000000000007</v>
      </c>
      <c r="R7" s="12">
        <v>4</v>
      </c>
      <c r="S7" s="12">
        <v>4</v>
      </c>
      <c r="T7" s="12">
        <v>5</v>
      </c>
      <c r="U7" s="15" t="s">
        <v>28</v>
      </c>
      <c r="V7" s="16"/>
      <c r="W7" s="16"/>
      <c r="X7" s="17"/>
      <c r="Y7" s="17"/>
      <c r="Z7" s="17"/>
    </row>
    <row r="8" spans="1:26">
      <c r="A8" s="3">
        <v>8</v>
      </c>
      <c r="B8" s="4" t="s">
        <v>34</v>
      </c>
      <c r="C8" s="5">
        <v>4</v>
      </c>
      <c r="D8" s="5">
        <v>4</v>
      </c>
      <c r="E8" s="5">
        <v>100</v>
      </c>
      <c r="F8" s="5">
        <v>4.25</v>
      </c>
      <c r="G8" s="5">
        <v>4</v>
      </c>
      <c r="H8" s="5">
        <v>0</v>
      </c>
      <c r="I8" s="5">
        <v>0</v>
      </c>
      <c r="J8" s="5">
        <v>100</v>
      </c>
      <c r="K8" s="5">
        <v>0</v>
      </c>
      <c r="L8" s="5">
        <v>100</v>
      </c>
      <c r="M8" s="5">
        <v>100</v>
      </c>
      <c r="N8" s="5">
        <v>64</v>
      </c>
      <c r="O8" s="1">
        <v>75</v>
      </c>
      <c r="P8" s="1">
        <v>25</v>
      </c>
      <c r="Q8" s="1">
        <v>0</v>
      </c>
      <c r="R8" s="18">
        <v>2</v>
      </c>
      <c r="S8" s="18">
        <v>2</v>
      </c>
      <c r="T8" s="18"/>
      <c r="U8" s="9"/>
    </row>
    <row r="9" spans="1:26" ht="22.5" customHeight="1">
      <c r="A9" s="3">
        <v>10</v>
      </c>
      <c r="B9" s="4" t="s">
        <v>36</v>
      </c>
      <c r="C9" s="5">
        <v>27</v>
      </c>
      <c r="D9" s="5">
        <v>16</v>
      </c>
      <c r="E9" s="5">
        <v>59.2</v>
      </c>
      <c r="F9" s="5">
        <v>4.4000000000000004</v>
      </c>
      <c r="G9" s="5">
        <v>3.25</v>
      </c>
      <c r="H9" s="5">
        <v>0</v>
      </c>
      <c r="I9" s="5">
        <v>75</v>
      </c>
      <c r="J9" s="5">
        <v>25</v>
      </c>
      <c r="K9" s="5">
        <v>0</v>
      </c>
      <c r="L9" s="5">
        <v>100</v>
      </c>
      <c r="M9" s="5">
        <v>25</v>
      </c>
      <c r="N9" s="5">
        <v>43</v>
      </c>
      <c r="O9" s="1">
        <v>12.5</v>
      </c>
      <c r="P9" s="1">
        <v>87.5</v>
      </c>
      <c r="Q9" s="1">
        <v>0</v>
      </c>
      <c r="R9" s="18">
        <v>1</v>
      </c>
      <c r="S9" s="18">
        <v>1</v>
      </c>
      <c r="T9" s="18" t="s">
        <v>37</v>
      </c>
      <c r="U9" s="19" t="s">
        <v>38</v>
      </c>
    </row>
    <row r="10" spans="1:26" ht="30">
      <c r="A10" s="3">
        <v>25</v>
      </c>
      <c r="B10" s="4" t="s">
        <v>53</v>
      </c>
      <c r="C10" s="18">
        <v>9</v>
      </c>
      <c r="D10" s="18">
        <v>7</v>
      </c>
      <c r="E10" s="5">
        <v>77</v>
      </c>
      <c r="F10" s="18">
        <v>4</v>
      </c>
      <c r="G10" s="91" t="s">
        <v>254</v>
      </c>
      <c r="H10" s="18">
        <v>0</v>
      </c>
      <c r="I10" s="18">
        <v>28</v>
      </c>
      <c r="J10" s="18">
        <v>72</v>
      </c>
      <c r="K10" s="18">
        <v>0</v>
      </c>
      <c r="L10" s="18">
        <v>100</v>
      </c>
      <c r="M10" s="18">
        <v>81</v>
      </c>
      <c r="N10" s="18">
        <v>71</v>
      </c>
      <c r="O10" s="18">
        <v>55</v>
      </c>
      <c r="P10" s="18">
        <v>22</v>
      </c>
      <c r="Q10" s="18">
        <v>23</v>
      </c>
      <c r="R10" s="18">
        <v>1</v>
      </c>
      <c r="S10" s="18">
        <v>1</v>
      </c>
      <c r="T10" s="18">
        <v>5</v>
      </c>
      <c r="U10" s="19"/>
    </row>
    <row r="11" spans="1:26" ht="18.75">
      <c r="A11" s="212" t="s">
        <v>61</v>
      </c>
      <c r="B11" s="202"/>
      <c r="C11" s="20">
        <v>79</v>
      </c>
      <c r="D11" s="20">
        <v>59</v>
      </c>
      <c r="E11" s="5">
        <v>79.55</v>
      </c>
      <c r="F11" s="21">
        <v>4.3899999999999997</v>
      </c>
      <c r="G11" s="21">
        <v>3.7</v>
      </c>
      <c r="H11" s="22">
        <v>0</v>
      </c>
      <c r="I11" s="22">
        <v>25.75</v>
      </c>
      <c r="J11" s="22">
        <v>57.05</v>
      </c>
      <c r="K11" s="22">
        <v>17.2</v>
      </c>
      <c r="L11" s="22">
        <v>100</v>
      </c>
      <c r="M11" s="22">
        <v>76.5</v>
      </c>
      <c r="N11" s="22">
        <v>66.680000000000007</v>
      </c>
      <c r="O11" s="21">
        <v>56</v>
      </c>
      <c r="P11" s="21">
        <v>35.9</v>
      </c>
      <c r="Q11" s="21">
        <v>8.1</v>
      </c>
      <c r="R11" s="21">
        <v>8</v>
      </c>
      <c r="S11" s="21">
        <v>8</v>
      </c>
      <c r="T11" s="22"/>
      <c r="U11" s="22"/>
    </row>
    <row r="12" spans="1:26" ht="1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6" ht="15">
      <c r="A13" s="23"/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23"/>
      <c r="U13" s="23"/>
    </row>
    <row r="14" spans="1:26" ht="15">
      <c r="A14" s="23"/>
      <c r="B14" s="207" t="s">
        <v>282</v>
      </c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23"/>
      <c r="U14" s="23"/>
    </row>
    <row r="15" spans="1:26" ht="1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</row>
    <row r="16" spans="1:26" ht="1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1" ht="1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>
      <c r="A18" s="24"/>
      <c r="B18" s="208" t="s">
        <v>63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24"/>
    </row>
    <row r="19" spans="1:21">
      <c r="A19" s="24"/>
      <c r="B19" s="208" t="s">
        <v>64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24"/>
    </row>
    <row r="20" spans="1:21">
      <c r="A20" s="24"/>
      <c r="B20" s="208" t="s">
        <v>65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24"/>
      <c r="U20" s="24"/>
    </row>
  </sheetData>
  <mergeCells count="25">
    <mergeCell ref="B14:S14"/>
    <mergeCell ref="B18:T18"/>
    <mergeCell ref="B19:T19"/>
    <mergeCell ref="B20:S20"/>
    <mergeCell ref="G5:G6"/>
    <mergeCell ref="H5:K5"/>
    <mergeCell ref="L5:L6"/>
    <mergeCell ref="M5:M6"/>
    <mergeCell ref="N5:N6"/>
    <mergeCell ref="O5:Q5"/>
    <mergeCell ref="R5:R6"/>
    <mergeCell ref="S5:S6"/>
    <mergeCell ref="T5:T6"/>
    <mergeCell ref="E5:E6"/>
    <mergeCell ref="F5:F6"/>
    <mergeCell ref="A11:B11"/>
    <mergeCell ref="B13:S13"/>
    <mergeCell ref="U5:U6"/>
    <mergeCell ref="A1:U1"/>
    <mergeCell ref="A3:U3"/>
    <mergeCell ref="A4:U4"/>
    <mergeCell ref="A5:A6"/>
    <mergeCell ref="B5:B6"/>
    <mergeCell ref="C5:C6"/>
    <mergeCell ref="D5:D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A86E8"/>
    <outlinePr summaryBelow="0" summaryRight="0"/>
  </sheetPr>
  <dimension ref="A1:AE20"/>
  <sheetViews>
    <sheetView tabSelected="1" workbookViewId="0">
      <selection activeCell="AC13" sqref="AC13"/>
    </sheetView>
  </sheetViews>
  <sheetFormatPr defaultColWidth="14.42578125" defaultRowHeight="15.75" customHeight="1"/>
  <cols>
    <col min="1" max="1" width="5.5703125" customWidth="1"/>
    <col min="2" max="2" width="25" customWidth="1"/>
    <col min="3" max="3" width="13.42578125" customWidth="1"/>
    <col min="4" max="4" width="11.5703125" customWidth="1"/>
    <col min="5" max="5" width="10.42578125" customWidth="1"/>
    <col min="6" max="6" width="10.28515625" customWidth="1"/>
    <col min="7" max="7" width="10.85546875" customWidth="1"/>
    <col min="8" max="8" width="9.42578125" customWidth="1"/>
    <col min="9" max="9" width="9" customWidth="1"/>
    <col min="10" max="10" width="9.28515625" customWidth="1"/>
    <col min="11" max="11" width="7.7109375" customWidth="1"/>
    <col min="12" max="12" width="11.42578125" customWidth="1"/>
    <col min="13" max="13" width="10.85546875" customWidth="1"/>
    <col min="14" max="14" width="8.42578125" customWidth="1"/>
    <col min="15" max="15" width="7.5703125" customWidth="1"/>
    <col min="16" max="16" width="9.42578125" customWidth="1"/>
    <col min="17" max="17" width="9.140625" customWidth="1"/>
    <col min="18" max="18" width="11.140625" customWidth="1"/>
    <col min="19" max="19" width="10.28515625" customWidth="1"/>
    <col min="20" max="20" width="10.42578125" customWidth="1"/>
    <col min="21" max="21" width="19" customWidth="1"/>
    <col min="22" max="22" width="9.7109375" customWidth="1"/>
    <col min="23" max="23" width="6" customWidth="1"/>
    <col min="24" max="24" width="7.140625" customWidth="1"/>
    <col min="25" max="25" width="6.140625" customWidth="1"/>
    <col min="26" max="26" width="7.7109375" customWidth="1"/>
    <col min="27" max="27" width="6.28515625" customWidth="1"/>
    <col min="28" max="28" width="7.7109375" customWidth="1"/>
    <col min="29" max="29" width="8.42578125" customWidth="1"/>
    <col min="30" max="30" width="6.5703125" customWidth="1"/>
    <col min="31" max="31" width="10" customWidth="1"/>
  </cols>
  <sheetData>
    <row r="1" spans="1:31" ht="12.75">
      <c r="A1" s="217" t="s">
        <v>66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6"/>
    </row>
    <row r="2" spans="1:31" ht="12.75">
      <c r="A2" s="217" t="s">
        <v>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6"/>
    </row>
    <row r="3" spans="1:31" ht="12.75">
      <c r="A3" s="219" t="s">
        <v>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6"/>
    </row>
    <row r="4" spans="1:31" ht="12.75">
      <c r="A4" s="219" t="s">
        <v>68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6"/>
    </row>
    <row r="5" spans="1:31" ht="12.75">
      <c r="A5" s="220" t="s">
        <v>3</v>
      </c>
      <c r="B5" s="213" t="s">
        <v>4</v>
      </c>
      <c r="C5" s="213" t="s">
        <v>5</v>
      </c>
      <c r="D5" s="213" t="s">
        <v>6</v>
      </c>
      <c r="E5" s="213" t="s">
        <v>7</v>
      </c>
      <c r="F5" s="224" t="s">
        <v>8</v>
      </c>
      <c r="G5" s="213" t="s">
        <v>9</v>
      </c>
      <c r="H5" s="225" t="s">
        <v>10</v>
      </c>
      <c r="I5" s="218"/>
      <c r="J5" s="218"/>
      <c r="K5" s="216"/>
      <c r="L5" s="213" t="s">
        <v>11</v>
      </c>
      <c r="M5" s="213" t="s">
        <v>12</v>
      </c>
      <c r="N5" s="213" t="s">
        <v>13</v>
      </c>
      <c r="O5" s="223" t="s">
        <v>14</v>
      </c>
      <c r="P5" s="218"/>
      <c r="Q5" s="216"/>
      <c r="R5" s="213" t="s">
        <v>15</v>
      </c>
      <c r="S5" s="213" t="s">
        <v>16</v>
      </c>
      <c r="T5" s="213" t="s">
        <v>17</v>
      </c>
      <c r="U5" s="221" t="s">
        <v>18</v>
      </c>
    </row>
    <row r="6" spans="1:31" ht="85.5" customHeight="1">
      <c r="A6" s="214"/>
      <c r="B6" s="214"/>
      <c r="C6" s="214"/>
      <c r="D6" s="214"/>
      <c r="E6" s="214"/>
      <c r="F6" s="214"/>
      <c r="G6" s="214"/>
      <c r="H6" s="54" t="s">
        <v>19</v>
      </c>
      <c r="I6" s="54" t="s">
        <v>20</v>
      </c>
      <c r="J6" s="54" t="s">
        <v>21</v>
      </c>
      <c r="K6" s="54" t="s">
        <v>22</v>
      </c>
      <c r="L6" s="214"/>
      <c r="M6" s="214"/>
      <c r="N6" s="214"/>
      <c r="O6" s="55" t="s">
        <v>23</v>
      </c>
      <c r="P6" s="55" t="s">
        <v>24</v>
      </c>
      <c r="Q6" s="55" t="s">
        <v>25</v>
      </c>
      <c r="R6" s="214"/>
      <c r="S6" s="214"/>
      <c r="T6" s="214"/>
      <c r="U6" s="222"/>
      <c r="V6" s="118">
        <v>2</v>
      </c>
      <c r="W6" s="118">
        <v>3</v>
      </c>
      <c r="X6" s="118">
        <v>4</v>
      </c>
      <c r="Y6" s="118">
        <v>5</v>
      </c>
      <c r="Z6" s="109" t="s">
        <v>258</v>
      </c>
      <c r="AA6" s="109"/>
      <c r="AB6" s="118"/>
      <c r="AC6" s="118"/>
      <c r="AD6" s="118"/>
      <c r="AE6" s="118"/>
    </row>
    <row r="7" spans="1:31" ht="12.75">
      <c r="A7" s="56">
        <v>7</v>
      </c>
      <c r="B7" s="57" t="s">
        <v>33</v>
      </c>
      <c r="C7" s="45">
        <v>19</v>
      </c>
      <c r="D7" s="45">
        <v>16</v>
      </c>
      <c r="E7" s="45">
        <v>84</v>
      </c>
      <c r="F7" s="45">
        <v>4.5</v>
      </c>
      <c r="G7" s="86">
        <v>4.5</v>
      </c>
      <c r="H7" s="45">
        <v>0</v>
      </c>
      <c r="I7" s="45">
        <v>6</v>
      </c>
      <c r="J7" s="45">
        <v>32</v>
      </c>
      <c r="K7" s="45">
        <v>62</v>
      </c>
      <c r="L7" s="45">
        <v>100</v>
      </c>
      <c r="M7" s="45">
        <v>93</v>
      </c>
      <c r="N7" s="45">
        <v>85</v>
      </c>
      <c r="O7" s="54">
        <v>64</v>
      </c>
      <c r="P7" s="54">
        <v>18</v>
      </c>
      <c r="Q7" s="54">
        <v>18</v>
      </c>
      <c r="R7" s="45">
        <v>1</v>
      </c>
      <c r="S7" s="45">
        <v>1</v>
      </c>
      <c r="T7" s="45"/>
      <c r="U7" s="147" t="s">
        <v>69</v>
      </c>
      <c r="V7" s="136">
        <v>0</v>
      </c>
      <c r="W7" s="136">
        <f t="shared" ref="W7:Y7" si="0">I7*$D7/100</f>
        <v>0.96</v>
      </c>
      <c r="X7" s="136">
        <f t="shared" si="0"/>
        <v>5.12</v>
      </c>
      <c r="Y7" s="136">
        <f t="shared" si="0"/>
        <v>9.92</v>
      </c>
      <c r="Z7" s="121">
        <f>V7+W7+X7+Y7</f>
        <v>16</v>
      </c>
      <c r="AA7" s="149">
        <v>16</v>
      </c>
      <c r="AB7" s="136">
        <f>O7*$D7/100</f>
        <v>10.24</v>
      </c>
      <c r="AC7" s="136">
        <f t="shared" ref="AC7:AD7" si="1">P7*$D7/100</f>
        <v>2.88</v>
      </c>
      <c r="AD7" s="136">
        <f t="shared" si="1"/>
        <v>2.88</v>
      </c>
      <c r="AE7" s="136">
        <f>AB7+AC7+AD7</f>
        <v>16</v>
      </c>
    </row>
    <row r="8" spans="1:31" ht="12.75">
      <c r="A8" s="56">
        <v>9</v>
      </c>
      <c r="B8" s="57" t="s">
        <v>35</v>
      </c>
      <c r="C8" s="45">
        <v>6</v>
      </c>
      <c r="D8" s="45">
        <v>4</v>
      </c>
      <c r="E8" s="45">
        <v>0</v>
      </c>
      <c r="F8" s="45">
        <v>4.25</v>
      </c>
      <c r="G8" s="45">
        <v>3.5</v>
      </c>
      <c r="H8" s="45">
        <v>0</v>
      </c>
      <c r="I8" s="45">
        <v>50</v>
      </c>
      <c r="J8" s="45">
        <v>50</v>
      </c>
      <c r="K8" s="45">
        <v>0</v>
      </c>
      <c r="L8" s="45">
        <v>100</v>
      </c>
      <c r="M8" s="45">
        <v>50</v>
      </c>
      <c r="N8" s="45">
        <v>50</v>
      </c>
      <c r="O8" s="54">
        <v>25</v>
      </c>
      <c r="P8" s="54">
        <v>75</v>
      </c>
      <c r="Q8" s="54">
        <v>0</v>
      </c>
      <c r="R8" s="45">
        <v>1</v>
      </c>
      <c r="S8" s="45">
        <v>1</v>
      </c>
      <c r="T8" s="45"/>
      <c r="U8" s="147"/>
      <c r="V8" s="136">
        <v>0</v>
      </c>
      <c r="W8" s="136">
        <f t="shared" ref="W8:W9" si="2">I8*$D8/100</f>
        <v>2</v>
      </c>
      <c r="X8" s="136">
        <f t="shared" ref="X8:X9" si="3">J8*$D8/100</f>
        <v>2</v>
      </c>
      <c r="Y8" s="136">
        <f t="shared" ref="Y8:Y9" si="4">K8*$D8/100</f>
        <v>0</v>
      </c>
      <c r="Z8" s="121">
        <f t="shared" ref="Z8:Z10" si="5">V8+W8+X8+Y8</f>
        <v>4</v>
      </c>
      <c r="AA8" s="149">
        <v>4</v>
      </c>
      <c r="AB8" s="136">
        <f t="shared" ref="AB8:AB9" si="6">O8*$D8/100</f>
        <v>1</v>
      </c>
      <c r="AC8" s="136">
        <f t="shared" ref="AC8:AC10" si="7">P8*$D8/100</f>
        <v>3</v>
      </c>
      <c r="AD8" s="136">
        <f t="shared" ref="AD8:AD9" si="8">Q8*$D8/100</f>
        <v>0</v>
      </c>
      <c r="AE8" s="136">
        <f t="shared" ref="AE8:AE10" si="9">AB8+AC8+AD8</f>
        <v>4</v>
      </c>
    </row>
    <row r="9" spans="1:31" ht="12.75">
      <c r="A9" s="56">
        <v>25</v>
      </c>
      <c r="B9" s="57" t="s">
        <v>53</v>
      </c>
      <c r="C9" s="45">
        <v>9</v>
      </c>
      <c r="D9" s="45">
        <v>8</v>
      </c>
      <c r="E9" s="45">
        <v>89</v>
      </c>
      <c r="F9" s="45">
        <v>3.5</v>
      </c>
      <c r="G9" s="45">
        <v>3.7</v>
      </c>
      <c r="H9" s="45">
        <v>0</v>
      </c>
      <c r="I9" s="45">
        <v>25</v>
      </c>
      <c r="J9" s="45">
        <v>75</v>
      </c>
      <c r="K9" s="45">
        <v>0</v>
      </c>
      <c r="L9" s="45">
        <v>100</v>
      </c>
      <c r="M9" s="45">
        <v>75</v>
      </c>
      <c r="N9" s="45">
        <v>56</v>
      </c>
      <c r="O9" s="45">
        <v>75</v>
      </c>
      <c r="P9" s="45">
        <v>25</v>
      </c>
      <c r="Q9" s="45">
        <v>0</v>
      </c>
      <c r="R9" s="45">
        <v>1</v>
      </c>
      <c r="S9" s="45">
        <v>1</v>
      </c>
      <c r="T9" s="45"/>
      <c r="U9" s="147"/>
      <c r="V9" s="136">
        <v>0</v>
      </c>
      <c r="W9" s="136">
        <f t="shared" si="2"/>
        <v>2</v>
      </c>
      <c r="X9" s="136">
        <f t="shared" si="3"/>
        <v>6</v>
      </c>
      <c r="Y9" s="136">
        <f t="shared" si="4"/>
        <v>0</v>
      </c>
      <c r="Z9" s="121">
        <f t="shared" si="5"/>
        <v>8</v>
      </c>
      <c r="AA9" s="149">
        <v>8</v>
      </c>
      <c r="AB9" s="136">
        <f t="shared" si="6"/>
        <v>6</v>
      </c>
      <c r="AC9" s="136">
        <f t="shared" si="7"/>
        <v>2</v>
      </c>
      <c r="AD9" s="136">
        <f t="shared" si="8"/>
        <v>0</v>
      </c>
      <c r="AE9" s="136">
        <f t="shared" si="9"/>
        <v>8</v>
      </c>
    </row>
    <row r="10" spans="1:31" ht="12.75">
      <c r="A10" s="215" t="s">
        <v>61</v>
      </c>
      <c r="B10" s="216"/>
      <c r="C10" s="58">
        <v>61</v>
      </c>
      <c r="D10" s="58">
        <v>28</v>
      </c>
      <c r="E10" s="45">
        <v>43.25</v>
      </c>
      <c r="F10" s="59">
        <v>3</v>
      </c>
      <c r="G10" s="59">
        <v>2.9</v>
      </c>
      <c r="H10" s="59">
        <v>0</v>
      </c>
      <c r="I10" s="59">
        <v>20.25</v>
      </c>
      <c r="J10" s="59">
        <v>39.25</v>
      </c>
      <c r="K10" s="59">
        <v>15.5</v>
      </c>
      <c r="L10" s="59">
        <v>100</v>
      </c>
      <c r="M10" s="59">
        <v>82</v>
      </c>
      <c r="N10" s="59">
        <v>71.849999999999994</v>
      </c>
      <c r="O10" s="59">
        <v>60.7</v>
      </c>
      <c r="P10" s="59">
        <v>28.6</v>
      </c>
      <c r="Q10" s="59">
        <v>5.2</v>
      </c>
      <c r="R10" s="59">
        <v>3</v>
      </c>
      <c r="S10" s="59">
        <v>3</v>
      </c>
      <c r="T10" s="59">
        <v>0</v>
      </c>
      <c r="U10" s="148"/>
      <c r="V10" s="136">
        <v>0</v>
      </c>
      <c r="W10" s="136">
        <v>5</v>
      </c>
      <c r="X10" s="136">
        <v>13</v>
      </c>
      <c r="Y10" s="136">
        <v>10</v>
      </c>
      <c r="Z10" s="121">
        <f t="shared" si="5"/>
        <v>28</v>
      </c>
      <c r="AA10" s="150">
        <v>28</v>
      </c>
      <c r="AB10" s="136">
        <v>17</v>
      </c>
      <c r="AC10" s="136">
        <f t="shared" si="7"/>
        <v>8.0080000000000009</v>
      </c>
      <c r="AD10" s="136">
        <v>3</v>
      </c>
      <c r="AE10" s="136">
        <f t="shared" si="9"/>
        <v>28.008000000000003</v>
      </c>
    </row>
    <row r="11" spans="1:31" ht="12.7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Y11" t="s">
        <v>274</v>
      </c>
    </row>
    <row r="12" spans="1:31" ht="12.75">
      <c r="A12" s="60"/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60"/>
      <c r="U12" s="60"/>
    </row>
    <row r="13" spans="1:31" ht="12.75">
      <c r="A13" s="60"/>
      <c r="B13" s="227" t="s">
        <v>62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60"/>
      <c r="U13" s="60"/>
    </row>
    <row r="14" spans="1:31" ht="12.7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</row>
    <row r="15" spans="1:31" ht="12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</row>
    <row r="16" spans="1:31" ht="12.7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</row>
    <row r="17" spans="1:21" ht="12.75">
      <c r="A17" s="61"/>
      <c r="B17" s="228" t="s">
        <v>63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61"/>
    </row>
    <row r="18" spans="1:21" ht="12.75">
      <c r="A18" s="61"/>
      <c r="B18" s="228" t="s">
        <v>64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61"/>
    </row>
    <row r="19" spans="1:21" ht="12.75">
      <c r="A19" s="61"/>
      <c r="B19" s="228" t="s">
        <v>65</v>
      </c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61"/>
      <c r="U19" s="61"/>
    </row>
    <row r="20" spans="1:21" ht="15.75" customHeight="1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</row>
  </sheetData>
  <mergeCells count="26">
    <mergeCell ref="B12:S12"/>
    <mergeCell ref="B13:S13"/>
    <mergeCell ref="B17:T17"/>
    <mergeCell ref="B18:T18"/>
    <mergeCell ref="B19:S19"/>
    <mergeCell ref="F5:F6"/>
    <mergeCell ref="G5:G6"/>
    <mergeCell ref="H5:K5"/>
    <mergeCell ref="L5:L6"/>
    <mergeCell ref="M5:M6"/>
    <mergeCell ref="D5:D6"/>
    <mergeCell ref="E5:E6"/>
    <mergeCell ref="A10:B10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8761D"/>
    <outlinePr summaryBelow="0" summaryRight="0"/>
    <pageSetUpPr fitToPage="1"/>
  </sheetPr>
  <dimension ref="A1:AH47"/>
  <sheetViews>
    <sheetView topLeftCell="A4" workbookViewId="0">
      <selection activeCell="A3" sqref="A3:U3"/>
    </sheetView>
  </sheetViews>
  <sheetFormatPr defaultColWidth="14.42578125" defaultRowHeight="15.75" customHeight="1"/>
  <cols>
    <col min="1" max="1" width="5.5703125" customWidth="1"/>
    <col min="2" max="2" width="26.42578125" customWidth="1"/>
    <col min="3" max="3" width="10.85546875" customWidth="1"/>
    <col min="4" max="4" width="11.85546875" customWidth="1"/>
    <col min="5" max="5" width="14.140625" customWidth="1"/>
    <col min="6" max="6" width="11.140625" customWidth="1"/>
    <col min="7" max="7" width="10.42578125" customWidth="1"/>
    <col min="8" max="9" width="9.140625" customWidth="1"/>
    <col min="10" max="10" width="9.7109375" customWidth="1"/>
    <col min="11" max="11" width="8" customWidth="1"/>
    <col min="12" max="12" width="9.28515625" customWidth="1"/>
    <col min="13" max="13" width="11.28515625" customWidth="1"/>
    <col min="14" max="14" width="10.28515625" customWidth="1"/>
    <col min="15" max="15" width="7.5703125" customWidth="1"/>
    <col min="16" max="16" width="10" customWidth="1"/>
    <col min="17" max="17" width="9.85546875" customWidth="1"/>
    <col min="18" max="18" width="10" customWidth="1"/>
    <col min="19" max="19" width="8.42578125" customWidth="1"/>
    <col min="20" max="20" width="10.5703125" customWidth="1"/>
    <col min="21" max="21" width="20.42578125" customWidth="1"/>
    <col min="22" max="22" width="7" customWidth="1"/>
    <col min="23" max="23" width="5.28515625" customWidth="1"/>
    <col min="24" max="24" width="4.42578125" customWidth="1"/>
    <col min="25" max="25" width="6" customWidth="1"/>
    <col min="26" max="26" width="6.140625" customWidth="1"/>
    <col min="28" max="28" width="6" customWidth="1"/>
    <col min="29" max="29" width="5.85546875" customWidth="1"/>
    <col min="30" max="30" width="5.5703125" customWidth="1"/>
  </cols>
  <sheetData>
    <row r="1" spans="1:31" ht="12.75">
      <c r="A1" s="233" t="s">
        <v>66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2"/>
    </row>
    <row r="2" spans="1:31" ht="12.75">
      <c r="A2" s="233" t="s">
        <v>70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2"/>
    </row>
    <row r="3" spans="1:31" ht="12.75">
      <c r="A3" s="235">
        <v>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2"/>
    </row>
    <row r="4" spans="1:31" ht="12.75">
      <c r="A4" s="235" t="s">
        <v>73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2"/>
    </row>
    <row r="5" spans="1:31" ht="12.75">
      <c r="A5" s="236" t="s">
        <v>3</v>
      </c>
      <c r="B5" s="229" t="s">
        <v>4</v>
      </c>
      <c r="C5" s="229" t="s">
        <v>5</v>
      </c>
      <c r="D5" s="229" t="s">
        <v>6</v>
      </c>
      <c r="E5" s="229" t="s">
        <v>7</v>
      </c>
      <c r="F5" s="229" t="s">
        <v>8</v>
      </c>
      <c r="G5" s="229" t="s">
        <v>9</v>
      </c>
      <c r="H5" s="241" t="s">
        <v>10</v>
      </c>
      <c r="I5" s="234"/>
      <c r="J5" s="234"/>
      <c r="K5" s="232"/>
      <c r="L5" s="229" t="s">
        <v>11</v>
      </c>
      <c r="M5" s="229" t="s">
        <v>12</v>
      </c>
      <c r="N5" s="229" t="s">
        <v>13</v>
      </c>
      <c r="O5" s="239" t="s">
        <v>14</v>
      </c>
      <c r="P5" s="234"/>
      <c r="Q5" s="232"/>
      <c r="R5" s="229" t="s">
        <v>15</v>
      </c>
      <c r="S5" s="229" t="s">
        <v>16</v>
      </c>
      <c r="T5" s="229" t="s">
        <v>17</v>
      </c>
      <c r="U5" s="237" t="s">
        <v>18</v>
      </c>
    </row>
    <row r="6" spans="1:31" ht="114" customHeight="1">
      <c r="A6" s="230"/>
      <c r="B6" s="230"/>
      <c r="C6" s="230"/>
      <c r="D6" s="230"/>
      <c r="E6" s="230"/>
      <c r="F6" s="240"/>
      <c r="G6" s="230"/>
      <c r="H6" s="63" t="s">
        <v>19</v>
      </c>
      <c r="I6" s="63" t="s">
        <v>20</v>
      </c>
      <c r="J6" s="63" t="s">
        <v>21</v>
      </c>
      <c r="K6" s="63" t="s">
        <v>22</v>
      </c>
      <c r="L6" s="230"/>
      <c r="M6" s="230"/>
      <c r="N6" s="230"/>
      <c r="O6" s="64" t="s">
        <v>23</v>
      </c>
      <c r="P6" s="64" t="s">
        <v>24</v>
      </c>
      <c r="Q6" s="64" t="s">
        <v>25</v>
      </c>
      <c r="R6" s="230"/>
      <c r="S6" s="230"/>
      <c r="T6" s="230"/>
      <c r="U6" s="238"/>
      <c r="V6" s="109">
        <v>2</v>
      </c>
      <c r="W6" s="109">
        <v>3</v>
      </c>
      <c r="X6" s="109">
        <v>4</v>
      </c>
      <c r="Y6" s="109">
        <v>5</v>
      </c>
      <c r="Z6" s="137" t="s">
        <v>258</v>
      </c>
      <c r="AA6" s="109"/>
      <c r="AB6" s="109"/>
      <c r="AC6" s="109"/>
      <c r="AD6" s="109"/>
      <c r="AE6" s="118"/>
    </row>
    <row r="7" spans="1:31" ht="12.75">
      <c r="A7" s="65">
        <v>1</v>
      </c>
      <c r="B7" s="66" t="s">
        <v>26</v>
      </c>
      <c r="C7" s="30">
        <v>73</v>
      </c>
      <c r="D7" s="30">
        <v>62</v>
      </c>
      <c r="E7" s="30">
        <v>85</v>
      </c>
      <c r="F7" s="67">
        <v>4.3</v>
      </c>
      <c r="G7" s="30">
        <v>3.9</v>
      </c>
      <c r="H7" s="30">
        <v>3.9</v>
      </c>
      <c r="I7" s="30">
        <v>7.4</v>
      </c>
      <c r="J7" s="30">
        <v>49.7</v>
      </c>
      <c r="K7" s="30">
        <v>39</v>
      </c>
      <c r="L7" s="30">
        <v>100</v>
      </c>
      <c r="M7" s="30">
        <v>88.7</v>
      </c>
      <c r="N7" s="30">
        <v>74.7</v>
      </c>
      <c r="O7" s="63">
        <v>69</v>
      </c>
      <c r="P7" s="63">
        <v>19</v>
      </c>
      <c r="Q7" s="63">
        <f ca="1">Q+Q7:Q255:Q2509</f>
        <v>0</v>
      </c>
      <c r="R7" s="30">
        <v>1</v>
      </c>
      <c r="S7" s="30">
        <v>1</v>
      </c>
      <c r="T7" s="30" t="s">
        <v>74</v>
      </c>
      <c r="U7" s="125"/>
      <c r="V7" s="136">
        <v>2</v>
      </c>
      <c r="W7" s="136">
        <f t="shared" ref="W7:Y7" si="0">I7*$D7/100</f>
        <v>4.5880000000000001</v>
      </c>
      <c r="X7" s="136">
        <f t="shared" si="0"/>
        <v>30.814</v>
      </c>
      <c r="Y7" s="136">
        <f t="shared" si="0"/>
        <v>24.18</v>
      </c>
      <c r="Z7" s="121">
        <v>62</v>
      </c>
      <c r="AA7" s="109">
        <v>62</v>
      </c>
      <c r="AB7" s="136">
        <f>O7*$D7/100</f>
        <v>42.78</v>
      </c>
      <c r="AC7" s="136">
        <f t="shared" ref="AC7:AD7" si="1">P7*$D7/100</f>
        <v>11.78</v>
      </c>
      <c r="AD7" s="136">
        <f t="shared" ca="1" si="1"/>
        <v>42.78</v>
      </c>
      <c r="AE7" s="136">
        <f ca="1">AB7+AC7+AD7</f>
        <v>0</v>
      </c>
    </row>
    <row r="8" spans="1:31" ht="22.5">
      <c r="A8" s="72">
        <v>2</v>
      </c>
      <c r="B8" s="66" t="s">
        <v>27</v>
      </c>
      <c r="C8" s="73">
        <v>165</v>
      </c>
      <c r="D8" s="73">
        <v>155</v>
      </c>
      <c r="E8" s="73">
        <v>93.9</v>
      </c>
      <c r="F8" s="73">
        <v>4</v>
      </c>
      <c r="G8" s="74">
        <v>3.7</v>
      </c>
      <c r="H8" s="73">
        <v>0</v>
      </c>
      <c r="I8" s="73">
        <v>27</v>
      </c>
      <c r="J8" s="73">
        <v>49.7</v>
      </c>
      <c r="K8" s="73">
        <v>23.2</v>
      </c>
      <c r="L8" s="73">
        <v>100</v>
      </c>
      <c r="M8" s="73">
        <v>72.900000000000006</v>
      </c>
      <c r="N8" s="73">
        <v>64.8</v>
      </c>
      <c r="O8" s="73">
        <v>52</v>
      </c>
      <c r="P8" s="73">
        <v>22</v>
      </c>
      <c r="Q8" s="73">
        <v>7</v>
      </c>
      <c r="R8" s="73">
        <v>4</v>
      </c>
      <c r="S8" s="73"/>
      <c r="T8" s="73">
        <v>2.5</v>
      </c>
      <c r="U8" s="145" t="s">
        <v>75</v>
      </c>
      <c r="V8" s="136">
        <f t="shared" ref="V8:V37" si="2">H8*$D8/100</f>
        <v>0</v>
      </c>
      <c r="W8" s="136">
        <f t="shared" ref="W8:W37" si="3">I8*$D8/100</f>
        <v>41.85</v>
      </c>
      <c r="X8" s="136">
        <f t="shared" ref="X8:X37" si="4">J8*$D8/100</f>
        <v>77.034999999999997</v>
      </c>
      <c r="Y8" s="136">
        <f t="shared" ref="Y8:Y37" si="5">K8*$D8/100</f>
        <v>35.96</v>
      </c>
      <c r="Z8" s="121">
        <f t="shared" ref="Z8:Z37" si="6">V8+W8+X8+Y8</f>
        <v>154.845</v>
      </c>
      <c r="AA8" s="109">
        <v>155</v>
      </c>
      <c r="AB8" s="136">
        <f t="shared" ref="AB8:AB38" si="7">O8*$D8/100</f>
        <v>80.599999999999994</v>
      </c>
      <c r="AC8" s="136">
        <f t="shared" ref="AC8:AC38" si="8">P8*$D8/100</f>
        <v>34.1</v>
      </c>
      <c r="AD8" s="136">
        <f t="shared" ref="AD8:AD38" si="9">Q8*$D8/100</f>
        <v>10.85</v>
      </c>
      <c r="AE8" s="136">
        <f t="shared" ref="AE8:AE38" si="10">AB8+AC8+AD8</f>
        <v>125.54999999999998</v>
      </c>
    </row>
    <row r="9" spans="1:31" ht="12.75">
      <c r="A9" s="65">
        <v>3</v>
      </c>
      <c r="B9" s="66" t="s">
        <v>29</v>
      </c>
      <c r="C9" s="30">
        <v>91</v>
      </c>
      <c r="D9" s="30">
        <v>73</v>
      </c>
      <c r="E9" s="30">
        <v>80</v>
      </c>
      <c r="F9" s="30">
        <v>4.4000000000000004</v>
      </c>
      <c r="G9" s="30">
        <v>4.3</v>
      </c>
      <c r="H9" s="30">
        <v>0</v>
      </c>
      <c r="I9" s="30">
        <v>14</v>
      </c>
      <c r="J9" s="30">
        <v>38</v>
      </c>
      <c r="K9" s="30">
        <v>48</v>
      </c>
      <c r="L9" s="30">
        <v>100</v>
      </c>
      <c r="M9" s="30">
        <v>86</v>
      </c>
      <c r="N9" s="30">
        <v>75</v>
      </c>
      <c r="O9" s="63">
        <v>90</v>
      </c>
      <c r="P9" s="63">
        <v>5</v>
      </c>
      <c r="Q9" s="63">
        <v>5</v>
      </c>
      <c r="R9" s="30">
        <v>1</v>
      </c>
      <c r="S9" s="30">
        <v>1</v>
      </c>
      <c r="T9" s="30">
        <v>5.6</v>
      </c>
      <c r="U9" s="100"/>
      <c r="V9" s="136">
        <f t="shared" si="2"/>
        <v>0</v>
      </c>
      <c r="W9" s="136">
        <f t="shared" si="3"/>
        <v>10.220000000000001</v>
      </c>
      <c r="X9" s="136">
        <f t="shared" si="4"/>
        <v>27.74</v>
      </c>
      <c r="Y9" s="136">
        <f t="shared" si="5"/>
        <v>35.04</v>
      </c>
      <c r="Z9" s="121">
        <f t="shared" si="6"/>
        <v>73</v>
      </c>
      <c r="AA9" s="109">
        <v>73</v>
      </c>
      <c r="AB9" s="136">
        <f t="shared" si="7"/>
        <v>65.7</v>
      </c>
      <c r="AC9" s="136">
        <f t="shared" si="8"/>
        <v>3.65</v>
      </c>
      <c r="AD9" s="136">
        <f t="shared" si="9"/>
        <v>3.65</v>
      </c>
      <c r="AE9" s="136">
        <f t="shared" si="10"/>
        <v>73.000000000000014</v>
      </c>
    </row>
    <row r="10" spans="1:31" ht="12.75">
      <c r="A10" s="65">
        <v>4</v>
      </c>
      <c r="B10" s="66" t="s">
        <v>30</v>
      </c>
      <c r="C10" s="30">
        <v>15</v>
      </c>
      <c r="D10" s="30">
        <v>11</v>
      </c>
      <c r="E10" s="30">
        <v>73.3</v>
      </c>
      <c r="F10" s="30">
        <v>3.4</v>
      </c>
      <c r="G10" s="30">
        <v>3.4</v>
      </c>
      <c r="H10" s="30">
        <v>0</v>
      </c>
      <c r="I10" s="30">
        <v>72.7</v>
      </c>
      <c r="J10" s="30">
        <v>18.2</v>
      </c>
      <c r="K10" s="30">
        <v>9.1</v>
      </c>
      <c r="L10" s="30">
        <v>100</v>
      </c>
      <c r="M10" s="30">
        <v>27.2</v>
      </c>
      <c r="N10" s="30">
        <v>47</v>
      </c>
      <c r="O10" s="63">
        <v>100</v>
      </c>
      <c r="P10" s="63">
        <v>0</v>
      </c>
      <c r="Q10" s="63">
        <v>0</v>
      </c>
      <c r="R10" s="30">
        <v>1</v>
      </c>
      <c r="S10" s="30">
        <v>1</v>
      </c>
      <c r="T10" s="30" t="s">
        <v>76</v>
      </c>
      <c r="U10" s="100"/>
      <c r="V10" s="136">
        <f t="shared" si="2"/>
        <v>0</v>
      </c>
      <c r="W10" s="136">
        <f t="shared" si="3"/>
        <v>7.9970000000000008</v>
      </c>
      <c r="X10" s="136">
        <f t="shared" si="4"/>
        <v>2.0019999999999998</v>
      </c>
      <c r="Y10" s="136">
        <f t="shared" si="5"/>
        <v>1.0009999999999999</v>
      </c>
      <c r="Z10" s="121">
        <f t="shared" si="6"/>
        <v>11</v>
      </c>
      <c r="AA10" s="109">
        <v>11</v>
      </c>
      <c r="AB10" s="136">
        <f t="shared" si="7"/>
        <v>11</v>
      </c>
      <c r="AC10" s="136">
        <f t="shared" si="8"/>
        <v>0</v>
      </c>
      <c r="AD10" s="136">
        <f t="shared" si="9"/>
        <v>0</v>
      </c>
      <c r="AE10" s="136">
        <f t="shared" si="10"/>
        <v>11</v>
      </c>
    </row>
    <row r="11" spans="1:31" ht="12.75">
      <c r="A11" s="65">
        <v>5</v>
      </c>
      <c r="B11" s="66" t="s">
        <v>31</v>
      </c>
      <c r="C11" s="30">
        <v>12</v>
      </c>
      <c r="D11" s="30">
        <v>11</v>
      </c>
      <c r="E11" s="80">
        <v>92</v>
      </c>
      <c r="F11" s="30">
        <v>4.0999999999999996</v>
      </c>
      <c r="G11" s="30">
        <v>4.2699999999999996</v>
      </c>
      <c r="H11" s="30">
        <v>0</v>
      </c>
      <c r="I11" s="30">
        <v>9</v>
      </c>
      <c r="J11" s="30">
        <v>55</v>
      </c>
      <c r="K11" s="30">
        <v>36</v>
      </c>
      <c r="L11" s="30">
        <v>100</v>
      </c>
      <c r="M11" s="30">
        <v>91</v>
      </c>
      <c r="N11" s="30">
        <v>75</v>
      </c>
      <c r="O11" s="63">
        <v>91</v>
      </c>
      <c r="P11" s="63">
        <v>0</v>
      </c>
      <c r="Q11" s="63">
        <v>9</v>
      </c>
      <c r="R11" s="30">
        <v>1</v>
      </c>
      <c r="S11" s="30">
        <v>1</v>
      </c>
      <c r="T11" s="30" t="s">
        <v>77</v>
      </c>
      <c r="U11" s="100"/>
      <c r="V11" s="136">
        <f t="shared" si="2"/>
        <v>0</v>
      </c>
      <c r="W11" s="136">
        <f t="shared" si="3"/>
        <v>0.99</v>
      </c>
      <c r="X11" s="136">
        <f t="shared" si="4"/>
        <v>6.05</v>
      </c>
      <c r="Y11" s="136">
        <f t="shared" si="5"/>
        <v>3.96</v>
      </c>
      <c r="Z11" s="121">
        <f t="shared" si="6"/>
        <v>11</v>
      </c>
      <c r="AA11" s="109">
        <v>11</v>
      </c>
      <c r="AB11" s="136">
        <f t="shared" si="7"/>
        <v>10.01</v>
      </c>
      <c r="AC11" s="136">
        <f t="shared" si="8"/>
        <v>0</v>
      </c>
      <c r="AD11" s="136">
        <f t="shared" si="9"/>
        <v>0.99</v>
      </c>
      <c r="AE11" s="136">
        <f t="shared" si="10"/>
        <v>11</v>
      </c>
    </row>
    <row r="12" spans="1:31" ht="33.75">
      <c r="A12" s="65">
        <v>6</v>
      </c>
      <c r="B12" s="66" t="s">
        <v>32</v>
      </c>
      <c r="C12" s="30">
        <v>116</v>
      </c>
      <c r="D12" s="30">
        <v>92</v>
      </c>
      <c r="E12" s="30">
        <v>79.3</v>
      </c>
      <c r="F12" s="30">
        <v>3.8</v>
      </c>
      <c r="G12" s="30">
        <v>4.4000000000000004</v>
      </c>
      <c r="H12" s="30">
        <v>0</v>
      </c>
      <c r="I12" s="30">
        <v>10.8</v>
      </c>
      <c r="J12" s="30">
        <v>35.9</v>
      </c>
      <c r="K12" s="30">
        <v>53.3</v>
      </c>
      <c r="L12" s="30">
        <v>100</v>
      </c>
      <c r="M12" s="30">
        <v>89.1</v>
      </c>
      <c r="N12" s="30">
        <v>80.099999999999994</v>
      </c>
      <c r="O12" s="63">
        <v>81</v>
      </c>
      <c r="P12" s="63">
        <v>2</v>
      </c>
      <c r="Q12" s="63">
        <v>9</v>
      </c>
      <c r="R12" s="30">
        <v>1</v>
      </c>
      <c r="S12" s="30">
        <v>1</v>
      </c>
      <c r="T12" s="30" t="s">
        <v>78</v>
      </c>
      <c r="U12" s="102" t="s">
        <v>79</v>
      </c>
      <c r="V12" s="136">
        <f t="shared" si="2"/>
        <v>0</v>
      </c>
      <c r="W12" s="136">
        <f t="shared" si="3"/>
        <v>9.9359999999999999</v>
      </c>
      <c r="X12" s="136">
        <f t="shared" si="4"/>
        <v>33.027999999999999</v>
      </c>
      <c r="Y12" s="136">
        <f t="shared" si="5"/>
        <v>49.035999999999994</v>
      </c>
      <c r="Z12" s="121">
        <f t="shared" si="6"/>
        <v>92</v>
      </c>
      <c r="AA12" s="109">
        <v>92</v>
      </c>
      <c r="AB12" s="136">
        <f t="shared" si="7"/>
        <v>74.52</v>
      </c>
      <c r="AC12" s="136">
        <f t="shared" si="8"/>
        <v>1.84</v>
      </c>
      <c r="AD12" s="136">
        <f t="shared" si="9"/>
        <v>8.2799999999999994</v>
      </c>
      <c r="AE12" s="136">
        <f t="shared" si="10"/>
        <v>84.64</v>
      </c>
    </row>
    <row r="13" spans="1:31" ht="12.75">
      <c r="A13" s="65">
        <v>7</v>
      </c>
      <c r="B13" s="66" t="s">
        <v>33</v>
      </c>
      <c r="C13" s="30">
        <v>55</v>
      </c>
      <c r="D13" s="30">
        <v>55</v>
      </c>
      <c r="E13" s="30">
        <v>100</v>
      </c>
      <c r="F13" s="30">
        <v>4.3</v>
      </c>
      <c r="G13" s="30">
        <v>4.1399999999999997</v>
      </c>
      <c r="H13" s="30">
        <v>0</v>
      </c>
      <c r="I13" s="30">
        <v>23.6</v>
      </c>
      <c r="J13" s="30">
        <v>38.200000000000003</v>
      </c>
      <c r="K13" s="30">
        <v>38.200000000000003</v>
      </c>
      <c r="L13" s="30">
        <v>100</v>
      </c>
      <c r="M13" s="30">
        <v>76</v>
      </c>
      <c r="N13" s="30">
        <v>71.13</v>
      </c>
      <c r="O13" s="63">
        <v>60</v>
      </c>
      <c r="P13" s="81">
        <v>21.8</v>
      </c>
      <c r="Q13" s="63">
        <v>18.2</v>
      </c>
      <c r="R13" s="30">
        <v>1</v>
      </c>
      <c r="S13" s="30">
        <v>1</v>
      </c>
      <c r="T13" s="30" t="s">
        <v>74</v>
      </c>
      <c r="U13" s="100"/>
      <c r="V13" s="136">
        <f t="shared" si="2"/>
        <v>0</v>
      </c>
      <c r="W13" s="136">
        <f t="shared" si="3"/>
        <v>12.98</v>
      </c>
      <c r="X13" s="136">
        <f t="shared" si="4"/>
        <v>21.01</v>
      </c>
      <c r="Y13" s="136">
        <f t="shared" si="5"/>
        <v>21.01</v>
      </c>
      <c r="Z13" s="121">
        <f t="shared" si="6"/>
        <v>55</v>
      </c>
      <c r="AA13" s="109">
        <v>55</v>
      </c>
      <c r="AB13" s="136">
        <f t="shared" si="7"/>
        <v>33</v>
      </c>
      <c r="AC13" s="136">
        <f t="shared" si="8"/>
        <v>11.99</v>
      </c>
      <c r="AD13" s="136">
        <f t="shared" si="9"/>
        <v>10.01</v>
      </c>
      <c r="AE13" s="136">
        <f t="shared" si="10"/>
        <v>55</v>
      </c>
    </row>
    <row r="14" spans="1:31" ht="12.75">
      <c r="A14" s="65">
        <v>8</v>
      </c>
      <c r="B14" s="66" t="s">
        <v>34</v>
      </c>
      <c r="C14" s="30">
        <v>13</v>
      </c>
      <c r="D14" s="30">
        <v>9</v>
      </c>
      <c r="E14" s="30">
        <v>69.2</v>
      </c>
      <c r="F14" s="30">
        <v>4.2</v>
      </c>
      <c r="G14" s="30">
        <v>4.2</v>
      </c>
      <c r="H14" s="30">
        <v>0</v>
      </c>
      <c r="I14" s="30">
        <v>11.1</v>
      </c>
      <c r="J14" s="30">
        <v>55.6</v>
      </c>
      <c r="K14" s="30">
        <v>33.299999999999997</v>
      </c>
      <c r="L14" s="30">
        <v>100</v>
      </c>
      <c r="M14" s="30">
        <v>88.9</v>
      </c>
      <c r="N14" s="30">
        <v>75.900000000000006</v>
      </c>
      <c r="O14" s="63">
        <v>77.8</v>
      </c>
      <c r="P14" s="63">
        <v>11.1</v>
      </c>
      <c r="Q14" s="63">
        <v>11.1</v>
      </c>
      <c r="R14" s="30">
        <v>2</v>
      </c>
      <c r="S14" s="30">
        <v>2</v>
      </c>
      <c r="T14" s="30"/>
      <c r="U14" s="100"/>
      <c r="V14" s="136">
        <f t="shared" si="2"/>
        <v>0</v>
      </c>
      <c r="W14" s="136">
        <f t="shared" si="3"/>
        <v>0.99899999999999989</v>
      </c>
      <c r="X14" s="136">
        <f t="shared" si="4"/>
        <v>5.0040000000000004</v>
      </c>
      <c r="Y14" s="136">
        <f t="shared" si="5"/>
        <v>2.9969999999999999</v>
      </c>
      <c r="Z14" s="121">
        <f t="shared" si="6"/>
        <v>9</v>
      </c>
      <c r="AA14" s="109">
        <v>9</v>
      </c>
      <c r="AB14" s="136">
        <f t="shared" si="7"/>
        <v>7.0019999999999989</v>
      </c>
      <c r="AC14" s="136">
        <f t="shared" si="8"/>
        <v>0.99899999999999989</v>
      </c>
      <c r="AD14" s="136">
        <f t="shared" si="9"/>
        <v>0.99899999999999989</v>
      </c>
      <c r="AE14" s="136">
        <f t="shared" si="10"/>
        <v>9</v>
      </c>
    </row>
    <row r="15" spans="1:31" ht="12.75">
      <c r="A15" s="65">
        <v>9</v>
      </c>
      <c r="B15" s="66" t="s">
        <v>35</v>
      </c>
      <c r="C15" s="30">
        <v>23</v>
      </c>
      <c r="D15" s="30">
        <v>21</v>
      </c>
      <c r="E15" s="30">
        <v>91</v>
      </c>
      <c r="F15" s="30">
        <v>3.7</v>
      </c>
      <c r="G15" s="30">
        <v>3.7</v>
      </c>
      <c r="H15" s="30">
        <v>0</v>
      </c>
      <c r="I15" s="30">
        <v>43</v>
      </c>
      <c r="J15" s="30">
        <v>38</v>
      </c>
      <c r="K15" s="30">
        <v>19</v>
      </c>
      <c r="L15" s="30">
        <v>100</v>
      </c>
      <c r="M15" s="30">
        <v>57</v>
      </c>
      <c r="N15" s="30">
        <v>59</v>
      </c>
      <c r="O15" s="63">
        <v>95</v>
      </c>
      <c r="P15" s="63">
        <v>0</v>
      </c>
      <c r="Q15" s="63">
        <v>5</v>
      </c>
      <c r="R15" s="30">
        <v>1</v>
      </c>
      <c r="S15" s="30">
        <v>1</v>
      </c>
      <c r="T15" s="30" t="s">
        <v>80</v>
      </c>
      <c r="U15" s="100"/>
      <c r="V15" s="136">
        <f t="shared" si="2"/>
        <v>0</v>
      </c>
      <c r="W15" s="136">
        <f t="shared" si="3"/>
        <v>9.0299999999999994</v>
      </c>
      <c r="X15" s="136">
        <f t="shared" si="4"/>
        <v>7.98</v>
      </c>
      <c r="Y15" s="136">
        <f t="shared" si="5"/>
        <v>3.99</v>
      </c>
      <c r="Z15" s="121">
        <f t="shared" si="6"/>
        <v>21</v>
      </c>
      <c r="AA15" s="109">
        <v>21</v>
      </c>
      <c r="AB15" s="136">
        <f t="shared" si="7"/>
        <v>19.95</v>
      </c>
      <c r="AC15" s="136">
        <f t="shared" si="8"/>
        <v>0</v>
      </c>
      <c r="AD15" s="136">
        <f t="shared" si="9"/>
        <v>1.05</v>
      </c>
      <c r="AE15" s="136">
        <f t="shared" si="10"/>
        <v>21</v>
      </c>
    </row>
    <row r="16" spans="1:31" ht="45">
      <c r="A16" s="65">
        <v>10</v>
      </c>
      <c r="B16" s="66" t="s">
        <v>36</v>
      </c>
      <c r="C16" s="30">
        <v>79</v>
      </c>
      <c r="D16" s="30">
        <v>67</v>
      </c>
      <c r="E16" s="30">
        <v>84.8</v>
      </c>
      <c r="F16" s="30">
        <v>4.2699999999999996</v>
      </c>
      <c r="G16" s="30">
        <v>3.5</v>
      </c>
      <c r="H16" s="30">
        <v>0</v>
      </c>
      <c r="I16" s="30">
        <v>56.72</v>
      </c>
      <c r="J16" s="30">
        <v>35.82</v>
      </c>
      <c r="K16" s="30">
        <v>7.46</v>
      </c>
      <c r="L16" s="30">
        <v>100</v>
      </c>
      <c r="M16" s="30">
        <v>43.28</v>
      </c>
      <c r="N16" s="30">
        <v>50.38</v>
      </c>
      <c r="O16" s="63">
        <v>35.82</v>
      </c>
      <c r="P16" s="63">
        <v>61.19</v>
      </c>
      <c r="Q16" s="63">
        <v>2.99</v>
      </c>
      <c r="R16" s="30">
        <v>1</v>
      </c>
      <c r="S16" s="30">
        <v>1</v>
      </c>
      <c r="T16" s="30">
        <v>6.8</v>
      </c>
      <c r="U16" s="102" t="s">
        <v>81</v>
      </c>
      <c r="V16" s="136">
        <f t="shared" si="2"/>
        <v>0</v>
      </c>
      <c r="W16" s="136">
        <f t="shared" si="3"/>
        <v>38.002399999999994</v>
      </c>
      <c r="X16" s="136">
        <f t="shared" si="4"/>
        <v>23.999400000000001</v>
      </c>
      <c r="Y16" s="136">
        <f t="shared" si="5"/>
        <v>4.9981999999999998</v>
      </c>
      <c r="Z16" s="121">
        <f t="shared" si="6"/>
        <v>67</v>
      </c>
      <c r="AA16" s="109">
        <v>67</v>
      </c>
      <c r="AB16" s="136">
        <f t="shared" si="7"/>
        <v>23.999400000000001</v>
      </c>
      <c r="AC16" s="136">
        <f t="shared" si="8"/>
        <v>40.997299999999996</v>
      </c>
      <c r="AD16" s="136">
        <f t="shared" si="9"/>
        <v>2.0033000000000003</v>
      </c>
      <c r="AE16" s="136">
        <f t="shared" si="10"/>
        <v>67</v>
      </c>
    </row>
    <row r="17" spans="1:34" ht="12.75">
      <c r="A17" s="65">
        <v>11</v>
      </c>
      <c r="B17" s="66" t="s">
        <v>39</v>
      </c>
      <c r="C17" s="30">
        <v>15</v>
      </c>
      <c r="D17" s="30">
        <v>13</v>
      </c>
      <c r="E17" s="30">
        <v>86</v>
      </c>
      <c r="F17" s="30">
        <f>3.8</f>
        <v>3.8</v>
      </c>
      <c r="G17" s="30">
        <v>3.8</v>
      </c>
      <c r="H17" s="30">
        <v>0</v>
      </c>
      <c r="I17" s="30">
        <v>38</v>
      </c>
      <c r="J17" s="30">
        <v>23</v>
      </c>
      <c r="K17" s="30">
        <v>38</v>
      </c>
      <c r="L17" s="30">
        <v>100</v>
      </c>
      <c r="M17" s="30">
        <v>61</v>
      </c>
      <c r="N17" s="30">
        <v>67</v>
      </c>
      <c r="O17" s="63">
        <v>100</v>
      </c>
      <c r="P17" s="63">
        <v>0</v>
      </c>
      <c r="Q17" s="63">
        <v>0</v>
      </c>
      <c r="R17" s="30">
        <v>1</v>
      </c>
      <c r="S17" s="30">
        <v>1</v>
      </c>
      <c r="T17" s="30"/>
      <c r="U17" s="100"/>
      <c r="V17" s="136">
        <f t="shared" si="2"/>
        <v>0</v>
      </c>
      <c r="W17" s="136">
        <f t="shared" si="3"/>
        <v>4.9400000000000004</v>
      </c>
      <c r="X17" s="136">
        <f t="shared" si="4"/>
        <v>2.99</v>
      </c>
      <c r="Y17" s="136">
        <f t="shared" si="5"/>
        <v>4.9400000000000004</v>
      </c>
      <c r="Z17" s="121">
        <f t="shared" si="6"/>
        <v>12.870000000000001</v>
      </c>
      <c r="AA17" s="109">
        <v>13</v>
      </c>
      <c r="AB17" s="136">
        <f t="shared" si="7"/>
        <v>13</v>
      </c>
      <c r="AC17" s="136">
        <f t="shared" si="8"/>
        <v>0</v>
      </c>
      <c r="AD17" s="136">
        <f t="shared" si="9"/>
        <v>0</v>
      </c>
      <c r="AE17" s="136">
        <f t="shared" si="10"/>
        <v>13</v>
      </c>
    </row>
    <row r="18" spans="1:34" ht="12.75">
      <c r="A18" s="65">
        <v>12</v>
      </c>
      <c r="B18" s="66" t="s">
        <v>40</v>
      </c>
      <c r="C18" s="30">
        <v>47</v>
      </c>
      <c r="D18" s="30">
        <v>43</v>
      </c>
      <c r="E18" s="30">
        <v>91</v>
      </c>
      <c r="F18" s="30">
        <v>4.0999999999999996</v>
      </c>
      <c r="G18" s="30">
        <v>3.93</v>
      </c>
      <c r="H18" s="30">
        <v>0</v>
      </c>
      <c r="I18" s="30">
        <v>25.6</v>
      </c>
      <c r="J18" s="30">
        <v>55.8</v>
      </c>
      <c r="K18" s="30">
        <v>18.600000000000001</v>
      </c>
      <c r="L18" s="30">
        <v>100</v>
      </c>
      <c r="M18" s="30">
        <v>74.400000000000006</v>
      </c>
      <c r="N18" s="30">
        <v>63.5</v>
      </c>
      <c r="O18" s="63">
        <v>81.400000000000006</v>
      </c>
      <c r="P18" s="63">
        <v>18.600000000000001</v>
      </c>
      <c r="Q18" s="63">
        <v>0</v>
      </c>
      <c r="R18" s="30">
        <v>1</v>
      </c>
      <c r="S18" s="30">
        <v>1</v>
      </c>
      <c r="T18" s="30">
        <v>5.6</v>
      </c>
      <c r="U18" s="100"/>
      <c r="V18" s="136">
        <f t="shared" si="2"/>
        <v>0</v>
      </c>
      <c r="W18" s="136">
        <f t="shared" si="3"/>
        <v>11.007999999999999</v>
      </c>
      <c r="X18" s="136">
        <f t="shared" si="4"/>
        <v>23.994</v>
      </c>
      <c r="Y18" s="136">
        <f t="shared" si="5"/>
        <v>7.9980000000000011</v>
      </c>
      <c r="Z18" s="121">
        <f t="shared" si="6"/>
        <v>43</v>
      </c>
      <c r="AA18" s="109">
        <v>43</v>
      </c>
      <c r="AB18" s="136">
        <f t="shared" si="7"/>
        <v>35.002000000000002</v>
      </c>
      <c r="AC18" s="136">
        <f t="shared" si="8"/>
        <v>7.9980000000000011</v>
      </c>
      <c r="AD18" s="136">
        <f t="shared" si="9"/>
        <v>0</v>
      </c>
      <c r="AE18" s="136">
        <f t="shared" si="10"/>
        <v>43</v>
      </c>
    </row>
    <row r="19" spans="1:34" ht="31.5" customHeight="1">
      <c r="A19" s="142">
        <v>13</v>
      </c>
      <c r="B19" s="66" t="s">
        <v>42</v>
      </c>
      <c r="C19" s="95">
        <v>111</v>
      </c>
      <c r="D19" s="95">
        <v>100</v>
      </c>
      <c r="E19" s="95">
        <v>90</v>
      </c>
      <c r="F19" s="96">
        <v>4.4000000000000004</v>
      </c>
      <c r="G19" s="95">
        <v>3.7</v>
      </c>
      <c r="H19" s="95">
        <v>5</v>
      </c>
      <c r="I19" s="95">
        <v>30</v>
      </c>
      <c r="J19" s="95">
        <v>35</v>
      </c>
      <c r="K19" s="95">
        <v>30</v>
      </c>
      <c r="L19" s="95">
        <v>95</v>
      </c>
      <c r="M19" s="95">
        <v>65</v>
      </c>
      <c r="N19" s="95">
        <v>66</v>
      </c>
      <c r="O19" s="97">
        <v>90</v>
      </c>
      <c r="P19" s="97">
        <v>3</v>
      </c>
      <c r="Q19" s="97">
        <v>7</v>
      </c>
      <c r="R19" s="95">
        <v>1</v>
      </c>
      <c r="S19" s="95">
        <v>1</v>
      </c>
      <c r="T19" s="95" t="s">
        <v>82</v>
      </c>
      <c r="U19" s="104" t="s">
        <v>83</v>
      </c>
      <c r="V19" s="113">
        <f t="shared" si="2"/>
        <v>5</v>
      </c>
      <c r="W19" s="113">
        <f t="shared" si="3"/>
        <v>30</v>
      </c>
      <c r="X19" s="113">
        <f t="shared" si="4"/>
        <v>35</v>
      </c>
      <c r="Y19" s="113">
        <f t="shared" si="5"/>
        <v>30</v>
      </c>
      <c r="Z19" s="121">
        <f t="shared" si="6"/>
        <v>100</v>
      </c>
      <c r="AA19" s="109">
        <v>100</v>
      </c>
      <c r="AB19" s="136">
        <f t="shared" si="7"/>
        <v>90</v>
      </c>
      <c r="AC19" s="136">
        <f t="shared" si="8"/>
        <v>3</v>
      </c>
      <c r="AD19" s="136">
        <f t="shared" si="9"/>
        <v>7</v>
      </c>
      <c r="AE19" s="136">
        <f t="shared" si="10"/>
        <v>100</v>
      </c>
    </row>
    <row r="20" spans="1:34" ht="12.75">
      <c r="A20" s="65">
        <v>14</v>
      </c>
      <c r="B20" s="66" t="s">
        <v>43</v>
      </c>
      <c r="C20" s="30">
        <v>83</v>
      </c>
      <c r="D20" s="30">
        <v>68</v>
      </c>
      <c r="E20" s="30">
        <v>82</v>
      </c>
      <c r="F20" s="77">
        <v>3.8</v>
      </c>
      <c r="G20" s="77">
        <v>3.7</v>
      </c>
      <c r="H20" s="30">
        <v>0</v>
      </c>
      <c r="I20" s="30">
        <v>38</v>
      </c>
      <c r="J20" s="30">
        <v>46</v>
      </c>
      <c r="K20" s="30">
        <v>16</v>
      </c>
      <c r="L20" s="30">
        <v>100</v>
      </c>
      <c r="M20" s="30">
        <v>62</v>
      </c>
      <c r="N20" s="30">
        <v>59</v>
      </c>
      <c r="O20" s="30">
        <v>91</v>
      </c>
      <c r="P20" s="30">
        <v>9</v>
      </c>
      <c r="Q20" s="30">
        <v>0</v>
      </c>
      <c r="R20" s="30">
        <v>1</v>
      </c>
      <c r="S20" s="30">
        <v>1</v>
      </c>
      <c r="T20" s="82">
        <v>44352</v>
      </c>
      <c r="U20" s="100"/>
      <c r="V20" s="136">
        <f t="shared" si="2"/>
        <v>0</v>
      </c>
      <c r="W20" s="136">
        <f t="shared" si="3"/>
        <v>25.84</v>
      </c>
      <c r="X20" s="136">
        <f t="shared" si="4"/>
        <v>31.28</v>
      </c>
      <c r="Y20" s="136">
        <f t="shared" si="5"/>
        <v>10.88</v>
      </c>
      <c r="Z20" s="121">
        <f t="shared" si="6"/>
        <v>68</v>
      </c>
      <c r="AA20" s="109">
        <v>68</v>
      </c>
      <c r="AB20" s="136">
        <f t="shared" si="7"/>
        <v>61.88</v>
      </c>
      <c r="AC20" s="136">
        <f t="shared" si="8"/>
        <v>6.12</v>
      </c>
      <c r="AD20" s="136">
        <f t="shared" si="9"/>
        <v>0</v>
      </c>
      <c r="AE20" s="136">
        <f t="shared" si="10"/>
        <v>68</v>
      </c>
    </row>
    <row r="21" spans="1:34" ht="12.75">
      <c r="A21" s="65">
        <v>15</v>
      </c>
      <c r="B21" s="66" t="s">
        <v>44</v>
      </c>
      <c r="C21" s="30">
        <v>11</v>
      </c>
      <c r="D21" s="30">
        <v>5</v>
      </c>
      <c r="E21" s="77">
        <v>45.4</v>
      </c>
      <c r="F21" s="30">
        <v>3.36</v>
      </c>
      <c r="G21" s="30">
        <v>3.6</v>
      </c>
      <c r="H21" s="30">
        <v>0</v>
      </c>
      <c r="I21" s="30">
        <v>60</v>
      </c>
      <c r="J21" s="30">
        <v>20</v>
      </c>
      <c r="K21" s="30">
        <v>20</v>
      </c>
      <c r="L21" s="30">
        <v>100</v>
      </c>
      <c r="M21" s="30">
        <v>40</v>
      </c>
      <c r="N21" s="30">
        <v>54</v>
      </c>
      <c r="O21" s="30">
        <v>100</v>
      </c>
      <c r="P21" s="30">
        <v>0</v>
      </c>
      <c r="Q21" s="30">
        <v>0</v>
      </c>
      <c r="R21" s="30">
        <v>1</v>
      </c>
      <c r="S21" s="30"/>
      <c r="T21" s="30" t="s">
        <v>84</v>
      </c>
      <c r="U21" s="100"/>
      <c r="V21" s="136">
        <f t="shared" si="2"/>
        <v>0</v>
      </c>
      <c r="W21" s="136">
        <f t="shared" si="3"/>
        <v>3</v>
      </c>
      <c r="X21" s="136">
        <f t="shared" si="4"/>
        <v>1</v>
      </c>
      <c r="Y21" s="136">
        <f t="shared" si="5"/>
        <v>1</v>
      </c>
      <c r="Z21" s="121">
        <f t="shared" si="6"/>
        <v>5</v>
      </c>
      <c r="AA21" s="109">
        <v>5</v>
      </c>
      <c r="AB21" s="136">
        <f t="shared" si="7"/>
        <v>5</v>
      </c>
      <c r="AC21" s="136">
        <f t="shared" si="8"/>
        <v>0</v>
      </c>
      <c r="AD21" s="136">
        <f t="shared" si="9"/>
        <v>0</v>
      </c>
      <c r="AE21" s="136">
        <f t="shared" si="10"/>
        <v>5</v>
      </c>
    </row>
    <row r="22" spans="1:34" ht="12.75">
      <c r="A22" s="65">
        <v>17</v>
      </c>
      <c r="B22" s="66" t="s">
        <v>45</v>
      </c>
      <c r="C22" s="30">
        <v>7</v>
      </c>
      <c r="D22" s="30">
        <v>5</v>
      </c>
      <c r="E22" s="77">
        <v>71.400000000000006</v>
      </c>
      <c r="F22" s="77">
        <v>4.8</v>
      </c>
      <c r="G22" s="77">
        <v>4.8</v>
      </c>
      <c r="H22" s="30">
        <v>0</v>
      </c>
      <c r="I22" s="30">
        <v>40</v>
      </c>
      <c r="J22" s="30">
        <v>0</v>
      </c>
      <c r="K22" s="30">
        <v>60</v>
      </c>
      <c r="L22" s="30">
        <v>100</v>
      </c>
      <c r="M22" s="30">
        <v>60</v>
      </c>
      <c r="N22" s="30">
        <v>71</v>
      </c>
      <c r="O22" s="30">
        <v>100</v>
      </c>
      <c r="P22" s="30">
        <v>0</v>
      </c>
      <c r="Q22" s="30">
        <v>0</v>
      </c>
      <c r="R22" s="30">
        <v>1</v>
      </c>
      <c r="S22" s="30">
        <v>1</v>
      </c>
      <c r="T22" s="30">
        <v>0</v>
      </c>
      <c r="U22" s="100"/>
      <c r="V22" s="136">
        <f t="shared" si="2"/>
        <v>0</v>
      </c>
      <c r="W22" s="136">
        <f t="shared" si="3"/>
        <v>2</v>
      </c>
      <c r="X22" s="136">
        <f t="shared" si="4"/>
        <v>0</v>
      </c>
      <c r="Y22" s="136">
        <f t="shared" si="5"/>
        <v>3</v>
      </c>
      <c r="Z22" s="121">
        <f t="shared" si="6"/>
        <v>5</v>
      </c>
      <c r="AA22" s="109">
        <v>5</v>
      </c>
      <c r="AB22" s="136">
        <f t="shared" si="7"/>
        <v>5</v>
      </c>
      <c r="AC22" s="136">
        <f t="shared" si="8"/>
        <v>0</v>
      </c>
      <c r="AD22" s="136">
        <f t="shared" si="9"/>
        <v>0</v>
      </c>
      <c r="AE22" s="136">
        <f t="shared" si="10"/>
        <v>5</v>
      </c>
    </row>
    <row r="23" spans="1:34" ht="25.5" customHeight="1">
      <c r="A23" s="65">
        <v>18</v>
      </c>
      <c r="B23" s="66" t="s">
        <v>46</v>
      </c>
      <c r="C23" s="30">
        <v>11</v>
      </c>
      <c r="D23" s="30">
        <v>4</v>
      </c>
      <c r="E23" s="30">
        <v>36.4</v>
      </c>
      <c r="F23" s="30">
        <v>4.5999999999999996</v>
      </c>
      <c r="G23" s="30">
        <v>4.5</v>
      </c>
      <c r="H23" s="30">
        <v>0</v>
      </c>
      <c r="I23" s="30">
        <v>25</v>
      </c>
      <c r="J23" s="30">
        <v>25</v>
      </c>
      <c r="K23" s="30">
        <v>50</v>
      </c>
      <c r="L23" s="30">
        <v>100</v>
      </c>
      <c r="M23" s="30">
        <v>75</v>
      </c>
      <c r="N23" s="30">
        <v>75</v>
      </c>
      <c r="O23" s="30">
        <v>75</v>
      </c>
      <c r="P23" s="30">
        <v>25</v>
      </c>
      <c r="Q23" s="30">
        <v>0</v>
      </c>
      <c r="R23" s="30">
        <v>1</v>
      </c>
      <c r="S23" s="30">
        <v>1</v>
      </c>
      <c r="T23" s="30">
        <v>5.6</v>
      </c>
      <c r="U23" s="105" t="s">
        <v>83</v>
      </c>
      <c r="V23" s="136">
        <f t="shared" si="2"/>
        <v>0</v>
      </c>
      <c r="W23" s="136">
        <f t="shared" si="3"/>
        <v>1</v>
      </c>
      <c r="X23" s="136">
        <f t="shared" si="4"/>
        <v>1</v>
      </c>
      <c r="Y23" s="136">
        <f t="shared" si="5"/>
        <v>2</v>
      </c>
      <c r="Z23" s="121">
        <f t="shared" si="6"/>
        <v>4</v>
      </c>
      <c r="AA23" s="109">
        <v>4</v>
      </c>
      <c r="AB23" s="136">
        <f t="shared" si="7"/>
        <v>3</v>
      </c>
      <c r="AC23" s="136">
        <f t="shared" si="8"/>
        <v>1</v>
      </c>
      <c r="AD23" s="136">
        <f t="shared" si="9"/>
        <v>0</v>
      </c>
      <c r="AE23" s="136">
        <f t="shared" si="10"/>
        <v>4</v>
      </c>
    </row>
    <row r="24" spans="1:34" ht="22.5">
      <c r="A24" s="65">
        <v>19</v>
      </c>
      <c r="B24" s="66" t="s">
        <v>47</v>
      </c>
      <c r="C24" s="30">
        <v>8</v>
      </c>
      <c r="D24" s="30">
        <v>5</v>
      </c>
      <c r="E24" s="30">
        <v>62.5</v>
      </c>
      <c r="F24" s="30">
        <v>3.4</v>
      </c>
      <c r="G24" s="30">
        <v>3</v>
      </c>
      <c r="H24" s="30">
        <v>0</v>
      </c>
      <c r="I24" s="30">
        <v>100</v>
      </c>
      <c r="J24" s="30">
        <v>0</v>
      </c>
      <c r="K24" s="30">
        <v>0</v>
      </c>
      <c r="L24" s="30">
        <v>100</v>
      </c>
      <c r="M24" s="30">
        <v>0</v>
      </c>
      <c r="N24" s="30">
        <v>36</v>
      </c>
      <c r="O24" s="30">
        <v>60</v>
      </c>
      <c r="P24" s="30">
        <v>40</v>
      </c>
      <c r="Q24" s="30">
        <v>0</v>
      </c>
      <c r="R24" s="30">
        <v>1</v>
      </c>
      <c r="S24" s="30">
        <v>1</v>
      </c>
      <c r="T24" s="30" t="s">
        <v>85</v>
      </c>
      <c r="U24" s="102" t="s">
        <v>86</v>
      </c>
      <c r="V24" s="136">
        <f t="shared" si="2"/>
        <v>0</v>
      </c>
      <c r="W24" s="136">
        <f t="shared" si="3"/>
        <v>5</v>
      </c>
      <c r="X24" s="136">
        <f t="shared" si="4"/>
        <v>0</v>
      </c>
      <c r="Y24" s="136">
        <f t="shared" si="5"/>
        <v>0</v>
      </c>
      <c r="Z24" s="121">
        <f t="shared" si="6"/>
        <v>5</v>
      </c>
      <c r="AA24" s="109">
        <v>5</v>
      </c>
      <c r="AB24" s="136">
        <f t="shared" si="7"/>
        <v>3</v>
      </c>
      <c r="AC24" s="136">
        <f t="shared" si="8"/>
        <v>2</v>
      </c>
      <c r="AD24" s="136">
        <f t="shared" si="9"/>
        <v>0</v>
      </c>
      <c r="AE24" s="136">
        <f t="shared" si="10"/>
        <v>5</v>
      </c>
    </row>
    <row r="25" spans="1:34" s="92" customFormat="1" ht="12.75">
      <c r="A25" s="142">
        <v>20</v>
      </c>
      <c r="B25" s="66" t="s">
        <v>48</v>
      </c>
      <c r="C25" s="95">
        <v>17</v>
      </c>
      <c r="D25" s="95">
        <v>16</v>
      </c>
      <c r="E25" s="95">
        <v>94</v>
      </c>
      <c r="F25" s="96">
        <v>4.0999999999999996</v>
      </c>
      <c r="G25" s="96">
        <v>4.25</v>
      </c>
      <c r="H25" s="95">
        <v>0</v>
      </c>
      <c r="I25" s="96">
        <v>6.25</v>
      </c>
      <c r="J25" s="96">
        <v>62.5</v>
      </c>
      <c r="K25" s="96">
        <v>31.2</v>
      </c>
      <c r="L25" s="95">
        <v>100</v>
      </c>
      <c r="M25" s="95">
        <v>94</v>
      </c>
      <c r="N25" s="95">
        <v>0</v>
      </c>
      <c r="O25" s="96">
        <v>56.2</v>
      </c>
      <c r="P25" s="96">
        <v>12.5</v>
      </c>
      <c r="Q25" s="96">
        <v>18.2</v>
      </c>
      <c r="R25" s="95">
        <v>1</v>
      </c>
      <c r="S25" s="95">
        <v>1</v>
      </c>
      <c r="T25" s="95" t="s">
        <v>87</v>
      </c>
      <c r="U25" s="103"/>
      <c r="V25" s="113">
        <f t="shared" si="2"/>
        <v>0</v>
      </c>
      <c r="W25" s="113">
        <f t="shared" si="3"/>
        <v>1</v>
      </c>
      <c r="X25" s="113">
        <f t="shared" si="4"/>
        <v>10</v>
      </c>
      <c r="Y25" s="113">
        <f t="shared" si="5"/>
        <v>4.992</v>
      </c>
      <c r="Z25" s="121">
        <f t="shared" si="6"/>
        <v>15.992000000000001</v>
      </c>
      <c r="AA25" s="109">
        <v>16</v>
      </c>
      <c r="AB25" s="136">
        <f t="shared" si="7"/>
        <v>8.9920000000000009</v>
      </c>
      <c r="AC25" s="136">
        <f t="shared" si="8"/>
        <v>2</v>
      </c>
      <c r="AD25" s="136">
        <f t="shared" si="9"/>
        <v>2.9119999999999999</v>
      </c>
      <c r="AE25" s="136">
        <f t="shared" si="10"/>
        <v>13.904</v>
      </c>
      <c r="AF25" s="98"/>
      <c r="AG25" s="98"/>
      <c r="AH25" s="98"/>
    </row>
    <row r="26" spans="1:34" ht="12.75">
      <c r="A26" s="65">
        <v>21</v>
      </c>
      <c r="B26" s="66" t="s">
        <v>49</v>
      </c>
      <c r="C26" s="30">
        <v>3</v>
      </c>
      <c r="D26" s="30">
        <v>2</v>
      </c>
      <c r="E26" s="30">
        <v>66</v>
      </c>
      <c r="F26" s="30">
        <v>4.5</v>
      </c>
      <c r="G26" s="30">
        <v>3.5</v>
      </c>
      <c r="H26" s="30">
        <v>0</v>
      </c>
      <c r="I26" s="30">
        <v>50</v>
      </c>
      <c r="J26" s="30">
        <v>50</v>
      </c>
      <c r="K26" s="30">
        <v>0</v>
      </c>
      <c r="L26" s="30">
        <v>100</v>
      </c>
      <c r="M26" s="30">
        <v>50</v>
      </c>
      <c r="N26" s="30">
        <v>50</v>
      </c>
      <c r="O26" s="30">
        <v>0</v>
      </c>
      <c r="P26" s="30">
        <v>100</v>
      </c>
      <c r="Q26" s="30">
        <v>0</v>
      </c>
      <c r="R26" s="30">
        <v>1</v>
      </c>
      <c r="S26" s="30">
        <v>1</v>
      </c>
      <c r="T26" s="30">
        <v>0</v>
      </c>
      <c r="U26" s="100" t="s">
        <v>72</v>
      </c>
      <c r="V26" s="136">
        <f t="shared" si="2"/>
        <v>0</v>
      </c>
      <c r="W26" s="136">
        <f t="shared" si="3"/>
        <v>1</v>
      </c>
      <c r="X26" s="136">
        <f t="shared" si="4"/>
        <v>1</v>
      </c>
      <c r="Y26" s="136">
        <f t="shared" si="5"/>
        <v>0</v>
      </c>
      <c r="Z26" s="121">
        <f t="shared" si="6"/>
        <v>2</v>
      </c>
      <c r="AA26" s="109">
        <v>2</v>
      </c>
      <c r="AB26" s="136">
        <f t="shared" si="7"/>
        <v>0</v>
      </c>
      <c r="AC26" s="136">
        <f t="shared" si="8"/>
        <v>2</v>
      </c>
      <c r="AD26" s="136">
        <f t="shared" si="9"/>
        <v>0</v>
      </c>
      <c r="AE26" s="136">
        <f t="shared" si="10"/>
        <v>2</v>
      </c>
      <c r="AF26" s="98"/>
      <c r="AG26" s="98"/>
      <c r="AH26" s="98"/>
    </row>
    <row r="27" spans="1:34" ht="12.75">
      <c r="A27" s="65">
        <v>22</v>
      </c>
      <c r="B27" s="66" t="s">
        <v>50</v>
      </c>
      <c r="C27" s="30">
        <v>16</v>
      </c>
      <c r="D27" s="30">
        <v>12</v>
      </c>
      <c r="E27" s="30">
        <v>75</v>
      </c>
      <c r="F27" s="30">
        <v>3.9</v>
      </c>
      <c r="G27" s="30">
        <v>3.5</v>
      </c>
      <c r="H27" s="30">
        <v>0</v>
      </c>
      <c r="I27" s="30">
        <v>50</v>
      </c>
      <c r="J27" s="30">
        <v>50</v>
      </c>
      <c r="K27" s="30">
        <v>0</v>
      </c>
      <c r="L27" s="30">
        <v>100</v>
      </c>
      <c r="M27" s="30">
        <v>50</v>
      </c>
      <c r="N27" s="30">
        <v>50</v>
      </c>
      <c r="O27" s="30">
        <v>58.3</v>
      </c>
      <c r="P27" s="30">
        <v>0</v>
      </c>
      <c r="Q27" s="30">
        <v>41.6</v>
      </c>
      <c r="R27" s="30">
        <v>1</v>
      </c>
      <c r="S27" s="30">
        <v>1</v>
      </c>
      <c r="T27" s="30">
        <v>1.5</v>
      </c>
      <c r="U27" s="100"/>
      <c r="V27" s="136">
        <f t="shared" si="2"/>
        <v>0</v>
      </c>
      <c r="W27" s="136">
        <f t="shared" si="3"/>
        <v>6</v>
      </c>
      <c r="X27" s="136">
        <f t="shared" si="4"/>
        <v>6</v>
      </c>
      <c r="Y27" s="136">
        <f t="shared" si="5"/>
        <v>0</v>
      </c>
      <c r="Z27" s="121">
        <f t="shared" si="6"/>
        <v>12</v>
      </c>
      <c r="AA27" s="109">
        <v>12</v>
      </c>
      <c r="AB27" s="136">
        <f t="shared" si="7"/>
        <v>6.9959999999999987</v>
      </c>
      <c r="AC27" s="136">
        <f t="shared" si="8"/>
        <v>0</v>
      </c>
      <c r="AD27" s="136">
        <f t="shared" si="9"/>
        <v>4.9920000000000009</v>
      </c>
      <c r="AE27" s="136">
        <f t="shared" si="10"/>
        <v>11.988</v>
      </c>
      <c r="AF27" s="98"/>
      <c r="AG27" s="98"/>
      <c r="AH27" s="98"/>
    </row>
    <row r="28" spans="1:34" s="92" customFormat="1" ht="22.5">
      <c r="A28" s="142">
        <v>23</v>
      </c>
      <c r="B28" s="66" t="s">
        <v>51</v>
      </c>
      <c r="C28" s="95">
        <v>11</v>
      </c>
      <c r="D28" s="95">
        <v>11</v>
      </c>
      <c r="E28" s="95">
        <v>100</v>
      </c>
      <c r="F28" s="95">
        <v>4</v>
      </c>
      <c r="G28" s="95">
        <v>3.9</v>
      </c>
      <c r="H28" s="95">
        <v>9</v>
      </c>
      <c r="I28" s="95">
        <v>27.2</v>
      </c>
      <c r="J28" s="95">
        <v>23</v>
      </c>
      <c r="K28" s="95">
        <v>40</v>
      </c>
      <c r="L28" s="95">
        <v>90.9</v>
      </c>
      <c r="M28" s="95">
        <v>63.6</v>
      </c>
      <c r="N28" s="95">
        <v>65</v>
      </c>
      <c r="O28" s="95">
        <v>63.6</v>
      </c>
      <c r="P28" s="95">
        <v>36.4</v>
      </c>
      <c r="Q28" s="95">
        <v>0</v>
      </c>
      <c r="R28" s="95">
        <v>1</v>
      </c>
      <c r="S28" s="95">
        <v>1</v>
      </c>
      <c r="T28" s="95">
        <v>7.8</v>
      </c>
      <c r="U28" s="104" t="s">
        <v>88</v>
      </c>
      <c r="V28" s="113">
        <f t="shared" si="2"/>
        <v>0.99</v>
      </c>
      <c r="W28" s="113">
        <f t="shared" si="3"/>
        <v>2.992</v>
      </c>
      <c r="X28" s="113">
        <f t="shared" si="4"/>
        <v>2.5299999999999998</v>
      </c>
      <c r="Y28" s="113">
        <f t="shared" si="5"/>
        <v>4.4000000000000004</v>
      </c>
      <c r="Z28" s="121">
        <f t="shared" si="6"/>
        <v>10.912000000000001</v>
      </c>
      <c r="AA28" s="109">
        <v>11</v>
      </c>
      <c r="AB28" s="113">
        <f t="shared" si="7"/>
        <v>6.9960000000000004</v>
      </c>
      <c r="AC28" s="113">
        <f t="shared" si="8"/>
        <v>4.0039999999999996</v>
      </c>
      <c r="AD28" s="113">
        <f t="shared" si="9"/>
        <v>0</v>
      </c>
      <c r="AE28" s="113">
        <f t="shared" si="10"/>
        <v>11</v>
      </c>
      <c r="AF28" s="98"/>
      <c r="AG28" s="98"/>
      <c r="AH28" s="98"/>
    </row>
    <row r="29" spans="1:34" s="92" customFormat="1" ht="12.75">
      <c r="A29" s="142">
        <v>24</v>
      </c>
      <c r="B29" s="66" t="s">
        <v>52</v>
      </c>
      <c r="C29" s="95">
        <v>13</v>
      </c>
      <c r="D29" s="95">
        <v>11</v>
      </c>
      <c r="E29" s="95">
        <v>85</v>
      </c>
      <c r="F29" s="95">
        <v>3.4</v>
      </c>
      <c r="G29" s="95">
        <v>3.3</v>
      </c>
      <c r="H29" s="95">
        <v>0</v>
      </c>
      <c r="I29" s="95">
        <v>63.6</v>
      </c>
      <c r="J29" s="95">
        <v>36.299999999999997</v>
      </c>
      <c r="K29" s="95">
        <v>0</v>
      </c>
      <c r="L29" s="95">
        <v>100</v>
      </c>
      <c r="M29" s="95">
        <v>33</v>
      </c>
      <c r="N29" s="95">
        <v>24.9</v>
      </c>
      <c r="O29" s="95">
        <v>7</v>
      </c>
      <c r="P29" s="95">
        <v>4</v>
      </c>
      <c r="Q29" s="95">
        <v>0</v>
      </c>
      <c r="R29" s="95">
        <v>1</v>
      </c>
      <c r="S29" s="95">
        <v>1</v>
      </c>
      <c r="T29" s="143" t="s">
        <v>89</v>
      </c>
      <c r="U29" s="103">
        <v>0</v>
      </c>
      <c r="V29" s="113">
        <f t="shared" si="2"/>
        <v>0</v>
      </c>
      <c r="W29" s="113">
        <f t="shared" si="3"/>
        <v>6.9960000000000004</v>
      </c>
      <c r="X29" s="113">
        <f t="shared" si="4"/>
        <v>3.9929999999999994</v>
      </c>
      <c r="Y29" s="113">
        <f t="shared" si="5"/>
        <v>0</v>
      </c>
      <c r="Z29" s="121">
        <f t="shared" si="6"/>
        <v>10.989000000000001</v>
      </c>
      <c r="AA29" s="109">
        <v>11</v>
      </c>
      <c r="AB29" s="136">
        <f t="shared" si="7"/>
        <v>0.77</v>
      </c>
      <c r="AC29" s="136">
        <f t="shared" si="8"/>
        <v>0.44</v>
      </c>
      <c r="AD29" s="136">
        <f t="shared" si="9"/>
        <v>0</v>
      </c>
      <c r="AE29" s="136">
        <f t="shared" si="10"/>
        <v>1.21</v>
      </c>
      <c r="AF29" s="98"/>
      <c r="AG29" s="98"/>
      <c r="AH29" s="98"/>
    </row>
    <row r="30" spans="1:34" ht="12.75">
      <c r="A30" s="65">
        <v>25</v>
      </c>
      <c r="B30" s="66" t="s">
        <v>53</v>
      </c>
      <c r="C30" s="30">
        <v>11</v>
      </c>
      <c r="D30" s="30">
        <v>7</v>
      </c>
      <c r="E30" s="30">
        <v>63.6</v>
      </c>
      <c r="F30" s="30">
        <v>3.88</v>
      </c>
      <c r="G30" s="30">
        <v>3.75</v>
      </c>
      <c r="H30" s="30">
        <v>0</v>
      </c>
      <c r="I30" s="30">
        <v>10</v>
      </c>
      <c r="J30" s="30">
        <v>90</v>
      </c>
      <c r="K30" s="30">
        <v>0</v>
      </c>
      <c r="L30" s="30">
        <v>100</v>
      </c>
      <c r="M30" s="30">
        <v>80</v>
      </c>
      <c r="N30" s="30">
        <v>60</v>
      </c>
      <c r="O30" s="30">
        <v>87.5</v>
      </c>
      <c r="P30" s="30">
        <v>12.5</v>
      </c>
      <c r="Q30" s="30">
        <v>0</v>
      </c>
      <c r="R30" s="30">
        <v>1</v>
      </c>
      <c r="S30" s="30">
        <v>1</v>
      </c>
      <c r="T30" s="83" t="s">
        <v>90</v>
      </c>
      <c r="U30" s="100"/>
      <c r="V30" s="136">
        <f t="shared" si="2"/>
        <v>0</v>
      </c>
      <c r="W30" s="136">
        <f t="shared" si="3"/>
        <v>0.7</v>
      </c>
      <c r="X30" s="136">
        <f t="shared" si="4"/>
        <v>6.3</v>
      </c>
      <c r="Y30" s="136">
        <f t="shared" si="5"/>
        <v>0</v>
      </c>
      <c r="Z30" s="121">
        <f t="shared" si="6"/>
        <v>7</v>
      </c>
      <c r="AA30" s="109">
        <v>7</v>
      </c>
      <c r="AB30" s="136">
        <f t="shared" si="7"/>
        <v>6.125</v>
      </c>
      <c r="AC30" s="136">
        <f t="shared" si="8"/>
        <v>0.875</v>
      </c>
      <c r="AD30" s="136">
        <f t="shared" si="9"/>
        <v>0</v>
      </c>
      <c r="AE30" s="136">
        <f t="shared" si="10"/>
        <v>7</v>
      </c>
      <c r="AF30" s="98"/>
      <c r="AG30" s="98"/>
      <c r="AH30" s="98"/>
    </row>
    <row r="31" spans="1:34" ht="12.75">
      <c r="A31" s="65">
        <v>26</v>
      </c>
      <c r="B31" s="66" t="s">
        <v>54</v>
      </c>
      <c r="C31" s="30">
        <v>9</v>
      </c>
      <c r="D31" s="30">
        <v>4</v>
      </c>
      <c r="E31" s="30">
        <v>44.4</v>
      </c>
      <c r="F31" s="30">
        <v>3.5</v>
      </c>
      <c r="G31" s="30">
        <v>3.5</v>
      </c>
      <c r="H31" s="30">
        <v>0</v>
      </c>
      <c r="I31" s="30">
        <v>50</v>
      </c>
      <c r="J31" s="30">
        <v>50</v>
      </c>
      <c r="K31" s="30">
        <v>0</v>
      </c>
      <c r="L31" s="30">
        <v>100</v>
      </c>
      <c r="M31" s="30">
        <v>50</v>
      </c>
      <c r="N31" s="30">
        <v>50</v>
      </c>
      <c r="O31" s="30">
        <v>100</v>
      </c>
      <c r="P31" s="30">
        <v>0</v>
      </c>
      <c r="Q31" s="30">
        <v>0</v>
      </c>
      <c r="R31" s="30">
        <v>1</v>
      </c>
      <c r="S31" s="30">
        <v>1</v>
      </c>
      <c r="T31" s="30" t="s">
        <v>91</v>
      </c>
      <c r="U31" s="100"/>
      <c r="V31" s="136">
        <f t="shared" si="2"/>
        <v>0</v>
      </c>
      <c r="W31" s="136">
        <f t="shared" si="3"/>
        <v>2</v>
      </c>
      <c r="X31" s="136">
        <f t="shared" si="4"/>
        <v>2</v>
      </c>
      <c r="Y31" s="136">
        <f t="shared" si="5"/>
        <v>0</v>
      </c>
      <c r="Z31" s="121">
        <f t="shared" si="6"/>
        <v>4</v>
      </c>
      <c r="AA31" s="109">
        <v>4</v>
      </c>
      <c r="AB31" s="136">
        <f t="shared" si="7"/>
        <v>4</v>
      </c>
      <c r="AC31" s="136">
        <f t="shared" si="8"/>
        <v>0</v>
      </c>
      <c r="AD31" s="136">
        <f t="shared" si="9"/>
        <v>0</v>
      </c>
      <c r="AE31" s="136">
        <f t="shared" si="10"/>
        <v>4</v>
      </c>
      <c r="AF31" s="98"/>
      <c r="AG31" s="98"/>
      <c r="AH31" s="98"/>
    </row>
    <row r="32" spans="1:34" ht="18.75" customHeight="1">
      <c r="A32" s="65">
        <v>27</v>
      </c>
      <c r="B32" s="66" t="s">
        <v>55</v>
      </c>
      <c r="C32" s="30">
        <v>14</v>
      </c>
      <c r="D32" s="30">
        <v>14</v>
      </c>
      <c r="E32" s="30">
        <v>100</v>
      </c>
      <c r="F32" s="30">
        <v>3.92</v>
      </c>
      <c r="G32" s="30">
        <v>3.92</v>
      </c>
      <c r="H32" s="30">
        <v>0</v>
      </c>
      <c r="I32" s="30">
        <v>21.4</v>
      </c>
      <c r="J32" s="30">
        <v>50</v>
      </c>
      <c r="K32" s="30">
        <v>28.6</v>
      </c>
      <c r="L32" s="30">
        <v>100</v>
      </c>
      <c r="M32" s="30">
        <v>71.430000000000007</v>
      </c>
      <c r="N32" s="30">
        <v>63.71</v>
      </c>
      <c r="O32" s="30">
        <v>85.7</v>
      </c>
      <c r="P32" s="30">
        <v>7.15</v>
      </c>
      <c r="Q32" s="30">
        <v>7.15</v>
      </c>
      <c r="R32" s="30">
        <v>1</v>
      </c>
      <c r="S32" s="30">
        <v>1</v>
      </c>
      <c r="T32" s="30">
        <v>5</v>
      </c>
      <c r="U32" s="105" t="s">
        <v>83</v>
      </c>
      <c r="V32" s="136">
        <f t="shared" si="2"/>
        <v>0</v>
      </c>
      <c r="W32" s="136">
        <f t="shared" si="3"/>
        <v>2.9959999999999996</v>
      </c>
      <c r="X32" s="136">
        <f t="shared" si="4"/>
        <v>7</v>
      </c>
      <c r="Y32" s="136">
        <f t="shared" si="5"/>
        <v>4.0040000000000004</v>
      </c>
      <c r="Z32" s="121">
        <f t="shared" si="6"/>
        <v>14</v>
      </c>
      <c r="AA32" s="109">
        <v>14</v>
      </c>
      <c r="AB32" s="136">
        <f t="shared" si="7"/>
        <v>11.997999999999999</v>
      </c>
      <c r="AC32" s="136">
        <f t="shared" si="8"/>
        <v>1.0010000000000001</v>
      </c>
      <c r="AD32" s="136">
        <f t="shared" si="9"/>
        <v>1.0010000000000001</v>
      </c>
      <c r="AE32" s="136">
        <f t="shared" si="10"/>
        <v>13.999999999999998</v>
      </c>
      <c r="AF32" s="98"/>
      <c r="AG32" s="98"/>
      <c r="AH32" s="98"/>
    </row>
    <row r="33" spans="1:34" ht="27.75" customHeight="1">
      <c r="A33" s="65">
        <v>28</v>
      </c>
      <c r="B33" s="66" t="s">
        <v>56</v>
      </c>
      <c r="C33" s="30">
        <v>33</v>
      </c>
      <c r="D33" s="30">
        <v>29</v>
      </c>
      <c r="E33" s="30">
        <v>87.8</v>
      </c>
      <c r="F33" s="30">
        <v>4.05</v>
      </c>
      <c r="G33" s="84">
        <v>3.38</v>
      </c>
      <c r="H33" s="30">
        <v>3.4</v>
      </c>
      <c r="I33" s="30">
        <v>31</v>
      </c>
      <c r="J33" s="30">
        <v>44.8</v>
      </c>
      <c r="K33" s="30">
        <v>20.8</v>
      </c>
      <c r="L33" s="30">
        <v>96.5</v>
      </c>
      <c r="M33" s="30">
        <v>65.2</v>
      </c>
      <c r="N33" s="30">
        <v>61.1</v>
      </c>
      <c r="O33" s="30">
        <v>75.8</v>
      </c>
      <c r="P33" s="30">
        <v>24.1</v>
      </c>
      <c r="Q33" s="30">
        <v>0</v>
      </c>
      <c r="R33" s="30">
        <v>1</v>
      </c>
      <c r="S33" s="30">
        <v>1</v>
      </c>
      <c r="T33" s="30" t="s">
        <v>92</v>
      </c>
      <c r="U33" s="102" t="s">
        <v>93</v>
      </c>
      <c r="V33" s="136">
        <f t="shared" si="2"/>
        <v>0.98599999999999999</v>
      </c>
      <c r="W33" s="136">
        <f t="shared" si="3"/>
        <v>8.99</v>
      </c>
      <c r="X33" s="136">
        <f t="shared" si="4"/>
        <v>12.991999999999997</v>
      </c>
      <c r="Y33" s="136">
        <f t="shared" si="5"/>
        <v>6.032</v>
      </c>
      <c r="Z33" s="121">
        <f t="shared" si="6"/>
        <v>28.999999999999996</v>
      </c>
      <c r="AA33" s="109">
        <v>29</v>
      </c>
      <c r="AB33" s="136">
        <f t="shared" si="7"/>
        <v>21.981999999999999</v>
      </c>
      <c r="AC33" s="136">
        <f t="shared" si="8"/>
        <v>6.9890000000000008</v>
      </c>
      <c r="AD33" s="136">
        <f t="shared" si="9"/>
        <v>0</v>
      </c>
      <c r="AE33" s="136">
        <f t="shared" si="10"/>
        <v>28.971</v>
      </c>
      <c r="AF33" s="98"/>
      <c r="AG33" s="98"/>
      <c r="AH33" s="98"/>
    </row>
    <row r="34" spans="1:34" ht="12.75">
      <c r="A34" s="65">
        <v>29</v>
      </c>
      <c r="B34" s="66" t="s">
        <v>57</v>
      </c>
      <c r="C34" s="30">
        <v>8</v>
      </c>
      <c r="D34" s="30">
        <v>7</v>
      </c>
      <c r="E34" s="30">
        <v>87.5</v>
      </c>
      <c r="F34" s="30">
        <v>4.0999999999999996</v>
      </c>
      <c r="G34" s="85">
        <v>4.0999999999999996</v>
      </c>
      <c r="H34" s="30">
        <v>0</v>
      </c>
      <c r="I34" s="30">
        <v>0</v>
      </c>
      <c r="J34" s="30">
        <v>86</v>
      </c>
      <c r="K34" s="30">
        <v>14</v>
      </c>
      <c r="L34" s="30">
        <v>100</v>
      </c>
      <c r="M34" s="30"/>
      <c r="N34" s="30"/>
      <c r="O34" s="30"/>
      <c r="P34" s="30"/>
      <c r="Q34" s="30"/>
      <c r="R34" s="30"/>
      <c r="S34" s="30"/>
      <c r="T34" s="30"/>
      <c r="U34" s="100"/>
      <c r="V34" s="136">
        <f t="shared" si="2"/>
        <v>0</v>
      </c>
      <c r="W34" s="136">
        <f t="shared" si="3"/>
        <v>0</v>
      </c>
      <c r="X34" s="136">
        <f t="shared" si="4"/>
        <v>6.02</v>
      </c>
      <c r="Y34" s="136">
        <f t="shared" si="5"/>
        <v>0.98</v>
      </c>
      <c r="Z34" s="121">
        <f t="shared" si="6"/>
        <v>7</v>
      </c>
      <c r="AA34" s="109">
        <v>7</v>
      </c>
      <c r="AB34" s="136">
        <f t="shared" si="7"/>
        <v>0</v>
      </c>
      <c r="AC34" s="136">
        <f t="shared" si="8"/>
        <v>0</v>
      </c>
      <c r="AD34" s="136">
        <f t="shared" si="9"/>
        <v>0</v>
      </c>
      <c r="AE34" s="136">
        <f t="shared" si="10"/>
        <v>0</v>
      </c>
      <c r="AF34" s="98"/>
      <c r="AG34" s="98"/>
      <c r="AH34" s="98"/>
    </row>
    <row r="35" spans="1:34" s="92" customFormat="1" ht="12.75">
      <c r="A35" s="142">
        <v>30</v>
      </c>
      <c r="B35" s="66" t="s">
        <v>58</v>
      </c>
      <c r="C35" s="95">
        <v>7</v>
      </c>
      <c r="D35" s="95">
        <v>5</v>
      </c>
      <c r="E35" s="95">
        <v>71.400000000000006</v>
      </c>
      <c r="F35" s="95">
        <v>3.42</v>
      </c>
      <c r="G35" s="144">
        <v>3.6</v>
      </c>
      <c r="H35" s="95">
        <v>0</v>
      </c>
      <c r="I35" s="95">
        <v>40</v>
      </c>
      <c r="J35" s="95">
        <v>60</v>
      </c>
      <c r="K35" s="95">
        <v>0</v>
      </c>
      <c r="L35" s="95">
        <v>100</v>
      </c>
      <c r="M35" s="95">
        <v>60</v>
      </c>
      <c r="N35" s="95">
        <v>52.8</v>
      </c>
      <c r="O35" s="95">
        <v>3</v>
      </c>
      <c r="P35" s="95">
        <v>1</v>
      </c>
      <c r="Q35" s="95">
        <v>1</v>
      </c>
      <c r="R35" s="95">
        <v>1</v>
      </c>
      <c r="S35" s="95">
        <v>1</v>
      </c>
      <c r="T35" s="95">
        <v>0</v>
      </c>
      <c r="U35" s="146">
        <v>0</v>
      </c>
      <c r="V35" s="113">
        <f t="shared" si="2"/>
        <v>0</v>
      </c>
      <c r="W35" s="113">
        <f t="shared" si="3"/>
        <v>2</v>
      </c>
      <c r="X35" s="113">
        <f t="shared" si="4"/>
        <v>3</v>
      </c>
      <c r="Y35" s="113">
        <f t="shared" si="5"/>
        <v>0</v>
      </c>
      <c r="Z35" s="121">
        <f t="shared" si="6"/>
        <v>5</v>
      </c>
      <c r="AA35" s="109">
        <v>5</v>
      </c>
      <c r="AB35" s="136">
        <f t="shared" si="7"/>
        <v>0.15</v>
      </c>
      <c r="AC35" s="136">
        <f t="shared" si="8"/>
        <v>0.05</v>
      </c>
      <c r="AD35" s="136">
        <f t="shared" si="9"/>
        <v>0.05</v>
      </c>
      <c r="AE35" s="136">
        <f t="shared" si="10"/>
        <v>0.25</v>
      </c>
      <c r="AF35" s="98"/>
      <c r="AG35" s="98"/>
      <c r="AH35" s="98"/>
    </row>
    <row r="36" spans="1:34" ht="12.75">
      <c r="A36" s="65">
        <v>32</v>
      </c>
      <c r="B36" s="66" t="s">
        <v>59</v>
      </c>
      <c r="C36" s="30">
        <v>7</v>
      </c>
      <c r="D36" s="30">
        <v>5</v>
      </c>
      <c r="E36" s="30">
        <v>71</v>
      </c>
      <c r="F36" s="30">
        <v>3.6</v>
      </c>
      <c r="G36" s="30">
        <v>3.4</v>
      </c>
      <c r="H36" s="30">
        <v>0</v>
      </c>
      <c r="I36" s="30">
        <v>60</v>
      </c>
      <c r="J36" s="30">
        <v>40</v>
      </c>
      <c r="K36" s="30">
        <v>0</v>
      </c>
      <c r="L36" s="30">
        <v>100</v>
      </c>
      <c r="M36" s="30">
        <v>40</v>
      </c>
      <c r="N36" s="30">
        <v>47.2</v>
      </c>
      <c r="O36" s="30">
        <v>80</v>
      </c>
      <c r="P36" s="30">
        <v>20</v>
      </c>
      <c r="Q36" s="30">
        <v>0</v>
      </c>
      <c r="R36" s="30">
        <v>1</v>
      </c>
      <c r="S36" s="30">
        <v>1</v>
      </c>
      <c r="T36" s="30">
        <v>6</v>
      </c>
      <c r="U36" s="125"/>
      <c r="V36" s="136">
        <f t="shared" si="2"/>
        <v>0</v>
      </c>
      <c r="W36" s="136">
        <f t="shared" si="3"/>
        <v>3</v>
      </c>
      <c r="X36" s="136">
        <f t="shared" si="4"/>
        <v>2</v>
      </c>
      <c r="Y36" s="136">
        <f t="shared" si="5"/>
        <v>0</v>
      </c>
      <c r="Z36" s="121">
        <f t="shared" si="6"/>
        <v>5</v>
      </c>
      <c r="AA36" s="109">
        <v>5</v>
      </c>
      <c r="AB36" s="136">
        <f t="shared" si="7"/>
        <v>4</v>
      </c>
      <c r="AC36" s="136">
        <f t="shared" si="8"/>
        <v>1</v>
      </c>
      <c r="AD36" s="136">
        <f t="shared" si="9"/>
        <v>0</v>
      </c>
      <c r="AE36" s="136">
        <f t="shared" si="10"/>
        <v>5</v>
      </c>
    </row>
    <row r="37" spans="1:34" ht="12.75">
      <c r="A37" s="65">
        <v>33</v>
      </c>
      <c r="B37" s="66" t="s">
        <v>60</v>
      </c>
      <c r="C37" s="30">
        <v>4</v>
      </c>
      <c r="D37" s="30">
        <v>2</v>
      </c>
      <c r="E37" s="30">
        <v>50</v>
      </c>
      <c r="F37" s="30">
        <v>4</v>
      </c>
      <c r="G37" s="30">
        <v>3.5</v>
      </c>
      <c r="H37" s="30">
        <v>0</v>
      </c>
      <c r="I37" s="30">
        <v>50</v>
      </c>
      <c r="J37" s="30">
        <v>50</v>
      </c>
      <c r="K37" s="30">
        <v>0</v>
      </c>
      <c r="L37" s="30">
        <v>100</v>
      </c>
      <c r="M37" s="30">
        <v>50</v>
      </c>
      <c r="N37" s="30">
        <v>50</v>
      </c>
      <c r="O37" s="30">
        <v>50</v>
      </c>
      <c r="P37" s="30">
        <v>50</v>
      </c>
      <c r="Q37" s="30">
        <v>0</v>
      </c>
      <c r="R37" s="30">
        <v>1</v>
      </c>
      <c r="S37" s="30">
        <v>1</v>
      </c>
      <c r="T37" s="30">
        <v>0</v>
      </c>
      <c r="U37" s="125">
        <v>0</v>
      </c>
      <c r="V37" s="136">
        <f t="shared" si="2"/>
        <v>0</v>
      </c>
      <c r="W37" s="136">
        <f t="shared" si="3"/>
        <v>1</v>
      </c>
      <c r="X37" s="136">
        <f t="shared" si="4"/>
        <v>1</v>
      </c>
      <c r="Y37" s="136">
        <f t="shared" si="5"/>
        <v>0</v>
      </c>
      <c r="Z37" s="121">
        <f t="shared" si="6"/>
        <v>2</v>
      </c>
      <c r="AA37" s="109">
        <v>2</v>
      </c>
      <c r="AB37" s="136">
        <f t="shared" si="7"/>
        <v>1</v>
      </c>
      <c r="AC37" s="136">
        <f t="shared" si="8"/>
        <v>1</v>
      </c>
      <c r="AD37" s="136">
        <f t="shared" si="9"/>
        <v>0</v>
      </c>
      <c r="AE37" s="136">
        <f t="shared" si="10"/>
        <v>2</v>
      </c>
    </row>
    <row r="38" spans="1:34" ht="12.75">
      <c r="A38" s="231" t="s">
        <v>61</v>
      </c>
      <c r="B38" s="232"/>
      <c r="C38" s="68">
        <v>1088</v>
      </c>
      <c r="D38" s="68">
        <v>924</v>
      </c>
      <c r="E38" s="30">
        <v>77.7</v>
      </c>
      <c r="F38" s="69">
        <v>3.9</v>
      </c>
      <c r="G38" s="69">
        <v>3.8</v>
      </c>
      <c r="H38" s="69">
        <v>3</v>
      </c>
      <c r="I38" s="69">
        <v>32.1</v>
      </c>
      <c r="J38" s="69">
        <v>38.049999999999997</v>
      </c>
      <c r="K38" s="69">
        <v>22</v>
      </c>
      <c r="L38" s="69">
        <v>99.4</v>
      </c>
      <c r="M38" s="69">
        <v>62.1</v>
      </c>
      <c r="N38" s="69">
        <v>57.9</v>
      </c>
      <c r="O38" s="69">
        <v>70.5</v>
      </c>
      <c r="P38" s="69">
        <v>16.8</v>
      </c>
      <c r="Q38" s="69">
        <v>4.7</v>
      </c>
      <c r="R38" s="69">
        <v>34</v>
      </c>
      <c r="S38" s="69">
        <v>28</v>
      </c>
      <c r="T38" s="69"/>
      <c r="U38" s="126"/>
      <c r="V38" s="136">
        <f>SUM(V7:V37)</f>
        <v>8.9760000000000009</v>
      </c>
      <c r="W38" s="136">
        <f t="shared" ref="W38:Z38" si="11">SUM(W7:W37)</f>
        <v>258.05439999999999</v>
      </c>
      <c r="X38" s="136">
        <f t="shared" si="11"/>
        <v>393.76139999999992</v>
      </c>
      <c r="Y38" s="136">
        <f t="shared" si="11"/>
        <v>262.39819999999997</v>
      </c>
      <c r="Z38" s="121">
        <f t="shared" si="11"/>
        <v>923.60800000000006</v>
      </c>
      <c r="AA38" s="109">
        <v>924</v>
      </c>
      <c r="AB38" s="136">
        <f t="shared" si="7"/>
        <v>651.41999999999996</v>
      </c>
      <c r="AC38" s="136">
        <f t="shared" si="8"/>
        <v>155.232</v>
      </c>
      <c r="AD38" s="136">
        <f t="shared" si="9"/>
        <v>43.428000000000004</v>
      </c>
      <c r="AE38" s="136">
        <f t="shared" si="10"/>
        <v>850.07999999999993</v>
      </c>
    </row>
    <row r="39" spans="1:34" ht="12.7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Y39" s="87"/>
      <c r="Z39" s="93" t="s">
        <v>260</v>
      </c>
      <c r="AA39" s="87" t="s">
        <v>259</v>
      </c>
    </row>
    <row r="40" spans="1:34" ht="12.75">
      <c r="A40" s="70"/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70"/>
      <c r="U40" s="70"/>
    </row>
    <row r="41" spans="1:34" ht="12.75">
      <c r="A41" s="70"/>
      <c r="B41" s="243" t="s">
        <v>283</v>
      </c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70"/>
      <c r="U41" s="70"/>
    </row>
    <row r="42" spans="1:34" ht="12.7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</row>
    <row r="43" spans="1:34" ht="12.7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</row>
    <row r="44" spans="1:34" ht="12.7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</row>
    <row r="45" spans="1:34" ht="12.75">
      <c r="A45" s="71"/>
      <c r="B45" s="244" t="s">
        <v>63</v>
      </c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71"/>
    </row>
    <row r="46" spans="1:34" ht="12.75">
      <c r="A46" s="71"/>
      <c r="B46" s="244" t="s">
        <v>64</v>
      </c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71"/>
    </row>
    <row r="47" spans="1:34" ht="12.75">
      <c r="A47" s="71"/>
      <c r="B47" s="244" t="s">
        <v>65</v>
      </c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71"/>
      <c r="U47" s="71"/>
    </row>
  </sheetData>
  <mergeCells count="26">
    <mergeCell ref="B40:S40"/>
    <mergeCell ref="B41:S41"/>
    <mergeCell ref="B45:T45"/>
    <mergeCell ref="B46:T46"/>
    <mergeCell ref="B47:S47"/>
    <mergeCell ref="F5:F6"/>
    <mergeCell ref="G5:G6"/>
    <mergeCell ref="H5:K5"/>
    <mergeCell ref="L5:L6"/>
    <mergeCell ref="M5:M6"/>
    <mergeCell ref="D5:D6"/>
    <mergeCell ref="E5:E6"/>
    <mergeCell ref="A38:B38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</mergeCells>
  <printOptions horizontalCentered="1" gridLines="1"/>
  <pageMargins left="0.25" right="0.25" top="0.75" bottom="0.75" header="0" footer="0"/>
  <pageSetup paperSize="9" scale="59" fitToWidth="0" pageOrder="overThenDown" orientation="landscape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fitToPage="1"/>
  </sheetPr>
  <dimension ref="A2:Z34"/>
  <sheetViews>
    <sheetView topLeftCell="A4" workbookViewId="0">
      <selection activeCell="K38" sqref="K38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1" max="21" width="24.85546875" customWidth="1"/>
  </cols>
  <sheetData>
    <row r="2" spans="1:26">
      <c r="A2" s="200" t="s">
        <v>66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2"/>
    </row>
    <row r="3" spans="1:26" ht="23.25">
      <c r="A3" s="203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2"/>
    </row>
    <row r="4" spans="1:26" ht="23.25">
      <c r="A4" s="203" t="s">
        <v>280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2"/>
    </row>
    <row r="5" spans="1:26">
      <c r="A5" s="205" t="s">
        <v>3</v>
      </c>
      <c r="B5" s="206" t="s">
        <v>4</v>
      </c>
      <c r="C5" s="206" t="s">
        <v>5</v>
      </c>
      <c r="D5" s="206" t="s">
        <v>6</v>
      </c>
      <c r="E5" s="206" t="s">
        <v>7</v>
      </c>
      <c r="F5" s="206" t="s">
        <v>8</v>
      </c>
      <c r="G5" s="206" t="s">
        <v>9</v>
      </c>
      <c r="H5" s="209" t="s">
        <v>10</v>
      </c>
      <c r="I5" s="201"/>
      <c r="J5" s="201"/>
      <c r="K5" s="202"/>
      <c r="L5" s="206" t="s">
        <v>11</v>
      </c>
      <c r="M5" s="206" t="s">
        <v>12</v>
      </c>
      <c r="N5" s="206" t="s">
        <v>13</v>
      </c>
      <c r="O5" s="210" t="s">
        <v>14</v>
      </c>
      <c r="P5" s="201"/>
      <c r="Q5" s="202"/>
      <c r="R5" s="206" t="s">
        <v>15</v>
      </c>
      <c r="S5" s="206" t="s">
        <v>16</v>
      </c>
      <c r="T5" s="206" t="s">
        <v>17</v>
      </c>
      <c r="U5" s="198" t="s">
        <v>18</v>
      </c>
    </row>
    <row r="6" spans="1:26" ht="85.5" customHeight="1">
      <c r="A6" s="199"/>
      <c r="B6" s="199"/>
      <c r="C6" s="199"/>
      <c r="D6" s="199"/>
      <c r="E6" s="199"/>
      <c r="F6" s="245"/>
      <c r="G6" s="199"/>
      <c r="H6" s="1" t="s">
        <v>19</v>
      </c>
      <c r="I6" s="1" t="s">
        <v>20</v>
      </c>
      <c r="J6" s="1" t="s">
        <v>21</v>
      </c>
      <c r="K6" s="1" t="s">
        <v>22</v>
      </c>
      <c r="L6" s="199"/>
      <c r="M6" s="199"/>
      <c r="N6" s="199"/>
      <c r="O6" s="2" t="s">
        <v>23</v>
      </c>
      <c r="P6" s="2" t="s">
        <v>24</v>
      </c>
      <c r="Q6" s="2" t="s">
        <v>25</v>
      </c>
      <c r="R6" s="199"/>
      <c r="S6" s="199"/>
      <c r="T6" s="199"/>
      <c r="U6" s="199"/>
    </row>
    <row r="7" spans="1:26" ht="25.5">
      <c r="A7" s="3">
        <v>1</v>
      </c>
      <c r="B7" s="39" t="s">
        <v>94</v>
      </c>
      <c r="C7" s="5">
        <v>71</v>
      </c>
      <c r="D7" s="5">
        <v>19</v>
      </c>
      <c r="E7" s="5">
        <v>27</v>
      </c>
      <c r="F7" s="25">
        <v>4.0999999999999996</v>
      </c>
      <c r="G7" s="5">
        <v>4.53</v>
      </c>
      <c r="H7" s="5">
        <v>0</v>
      </c>
      <c r="I7" s="5">
        <v>10</v>
      </c>
      <c r="J7" s="5">
        <v>26</v>
      </c>
      <c r="K7" s="5">
        <v>64</v>
      </c>
      <c r="L7" s="5">
        <v>100</v>
      </c>
      <c r="M7" s="5">
        <v>90</v>
      </c>
      <c r="N7" s="5">
        <v>83.79</v>
      </c>
      <c r="O7" s="18">
        <v>53</v>
      </c>
      <c r="P7" s="18">
        <v>22</v>
      </c>
      <c r="Q7" s="18">
        <v>25</v>
      </c>
      <c r="R7" s="18">
        <v>1</v>
      </c>
      <c r="S7" s="18">
        <v>1</v>
      </c>
      <c r="T7" s="18" t="s">
        <v>95</v>
      </c>
      <c r="U7" s="9"/>
    </row>
    <row r="8" spans="1:26" ht="15">
      <c r="A8" s="10">
        <v>2</v>
      </c>
      <c r="B8" s="27" t="s">
        <v>97</v>
      </c>
      <c r="C8" s="12">
        <v>122</v>
      </c>
      <c r="D8" s="12">
        <v>107</v>
      </c>
      <c r="E8" s="13">
        <v>87.7</v>
      </c>
      <c r="F8" s="12">
        <v>4</v>
      </c>
      <c r="G8" s="49">
        <v>3.8</v>
      </c>
      <c r="H8" s="12">
        <v>0</v>
      </c>
      <c r="I8" s="14">
        <v>28.9</v>
      </c>
      <c r="J8" s="14">
        <v>53.3</v>
      </c>
      <c r="K8" s="14">
        <v>17.8</v>
      </c>
      <c r="L8" s="14">
        <v>100</v>
      </c>
      <c r="M8" s="14">
        <v>71.03</v>
      </c>
      <c r="N8" s="14">
        <v>61.6</v>
      </c>
      <c r="O8" s="129">
        <v>83</v>
      </c>
      <c r="P8" s="129">
        <v>17</v>
      </c>
      <c r="Q8" s="129">
        <v>3</v>
      </c>
      <c r="R8" s="12">
        <v>1</v>
      </c>
      <c r="S8" s="12">
        <v>1</v>
      </c>
      <c r="T8" s="12" t="s">
        <v>98</v>
      </c>
      <c r="U8" s="40"/>
      <c r="V8" s="17"/>
      <c r="W8" s="17"/>
      <c r="X8" s="17"/>
      <c r="Y8" s="17"/>
      <c r="Z8" s="17"/>
    </row>
    <row r="9" spans="1:26" ht="15">
      <c r="A9" s="3">
        <v>3</v>
      </c>
      <c r="B9" s="27" t="s">
        <v>99</v>
      </c>
      <c r="C9" s="5">
        <v>26</v>
      </c>
      <c r="D9" s="5">
        <v>20</v>
      </c>
      <c r="E9" s="5">
        <v>77</v>
      </c>
      <c r="F9" s="5">
        <v>3.8</v>
      </c>
      <c r="G9" s="5">
        <v>3.8</v>
      </c>
      <c r="H9" s="5">
        <v>0</v>
      </c>
      <c r="I9" s="5">
        <v>40</v>
      </c>
      <c r="J9" s="5">
        <v>40</v>
      </c>
      <c r="K9" s="5">
        <v>20</v>
      </c>
      <c r="L9" s="5">
        <v>100</v>
      </c>
      <c r="M9" s="5">
        <v>60</v>
      </c>
      <c r="N9" s="5">
        <v>57</v>
      </c>
      <c r="O9" s="18">
        <v>18</v>
      </c>
      <c r="P9" s="18">
        <v>1</v>
      </c>
      <c r="Q9" s="18">
        <v>1</v>
      </c>
      <c r="R9" s="18">
        <v>1</v>
      </c>
      <c r="S9" s="18">
        <v>1</v>
      </c>
      <c r="T9" s="18" t="s">
        <v>100</v>
      </c>
      <c r="U9" s="36"/>
    </row>
    <row r="10" spans="1:26" ht="15">
      <c r="A10" s="3">
        <v>4</v>
      </c>
      <c r="B10" s="27" t="s">
        <v>104</v>
      </c>
      <c r="C10" s="5">
        <v>14</v>
      </c>
      <c r="D10" s="5">
        <v>11</v>
      </c>
      <c r="E10" s="5">
        <v>78.599999999999994</v>
      </c>
      <c r="F10" s="5">
        <v>4</v>
      </c>
      <c r="G10" s="5">
        <v>3.6</v>
      </c>
      <c r="H10" s="5">
        <v>0</v>
      </c>
      <c r="I10" s="5">
        <v>20</v>
      </c>
      <c r="J10" s="5">
        <v>55</v>
      </c>
      <c r="K10" s="5">
        <v>25</v>
      </c>
      <c r="L10" s="5">
        <v>100</v>
      </c>
      <c r="M10" s="5">
        <v>81</v>
      </c>
      <c r="N10" s="6"/>
      <c r="O10" s="18">
        <v>10</v>
      </c>
      <c r="P10" s="18">
        <v>0</v>
      </c>
      <c r="Q10" s="18">
        <v>1</v>
      </c>
      <c r="R10" s="18">
        <v>1</v>
      </c>
      <c r="S10" s="18">
        <v>1</v>
      </c>
      <c r="T10" s="18" t="s">
        <v>105</v>
      </c>
      <c r="U10" s="36"/>
    </row>
    <row r="11" spans="1:26" ht="15">
      <c r="A11" s="3">
        <v>5</v>
      </c>
      <c r="B11" s="4" t="s">
        <v>255</v>
      </c>
      <c r="C11" s="18">
        <v>16</v>
      </c>
      <c r="D11" s="18">
        <v>12</v>
      </c>
      <c r="E11" s="5">
        <v>75</v>
      </c>
      <c r="F11" s="18">
        <v>3.5</v>
      </c>
      <c r="G11" s="18">
        <v>3.7</v>
      </c>
      <c r="H11" s="18">
        <v>0</v>
      </c>
      <c r="I11" s="18">
        <v>33.299999999999997</v>
      </c>
      <c r="J11" s="18">
        <v>58.3</v>
      </c>
      <c r="K11" s="18">
        <v>8.3000000000000007</v>
      </c>
      <c r="L11" s="18">
        <v>100</v>
      </c>
      <c r="M11" s="18">
        <v>66.599999999999994</v>
      </c>
      <c r="N11" s="18">
        <v>61</v>
      </c>
      <c r="O11" s="18">
        <v>11</v>
      </c>
      <c r="P11" s="18">
        <v>0</v>
      </c>
      <c r="Q11" s="18">
        <v>1</v>
      </c>
      <c r="R11" s="18">
        <v>1</v>
      </c>
      <c r="S11" s="18">
        <v>1</v>
      </c>
      <c r="T11" s="18" t="s">
        <v>109</v>
      </c>
      <c r="U11" s="36"/>
    </row>
    <row r="12" spans="1:26" ht="15">
      <c r="A12" s="3">
        <v>6</v>
      </c>
      <c r="B12" s="27" t="s">
        <v>111</v>
      </c>
      <c r="C12" s="18">
        <v>13</v>
      </c>
      <c r="D12" s="18">
        <v>11</v>
      </c>
      <c r="E12" s="5">
        <v>84.6</v>
      </c>
      <c r="F12" s="18">
        <v>3.5</v>
      </c>
      <c r="G12" s="18">
        <v>3.4</v>
      </c>
      <c r="H12" s="18">
        <v>9.1</v>
      </c>
      <c r="I12" s="18">
        <v>45.4</v>
      </c>
      <c r="J12" s="18">
        <v>36.299999999999997</v>
      </c>
      <c r="K12" s="18">
        <v>9.1</v>
      </c>
      <c r="L12" s="18">
        <v>91</v>
      </c>
      <c r="M12" s="18">
        <v>45</v>
      </c>
      <c r="N12" s="18">
        <v>50</v>
      </c>
      <c r="O12" s="18">
        <v>10</v>
      </c>
      <c r="P12" s="18">
        <v>1</v>
      </c>
      <c r="Q12" s="18">
        <v>0</v>
      </c>
      <c r="R12" s="18">
        <v>1</v>
      </c>
      <c r="S12" s="18">
        <v>1</v>
      </c>
      <c r="T12" s="18" t="s">
        <v>112</v>
      </c>
      <c r="U12" s="36"/>
    </row>
    <row r="13" spans="1:26" ht="33.75">
      <c r="A13" s="3">
        <v>7</v>
      </c>
      <c r="B13" s="4" t="s">
        <v>56</v>
      </c>
      <c r="C13" s="18">
        <v>17</v>
      </c>
      <c r="D13" s="18">
        <v>15</v>
      </c>
      <c r="E13" s="5">
        <v>88.2</v>
      </c>
      <c r="F13" s="50">
        <v>3.6</v>
      </c>
      <c r="G13" s="18">
        <v>3.6</v>
      </c>
      <c r="H13" s="18">
        <v>13.3</v>
      </c>
      <c r="I13" s="18">
        <v>20</v>
      </c>
      <c r="J13" s="18">
        <v>60</v>
      </c>
      <c r="K13" s="18">
        <v>6.7</v>
      </c>
      <c r="L13" s="18">
        <v>86.7</v>
      </c>
      <c r="M13" s="18">
        <v>66.599999999999994</v>
      </c>
      <c r="N13" s="18">
        <v>54.4</v>
      </c>
      <c r="O13" s="18">
        <v>86.7</v>
      </c>
      <c r="P13" s="18">
        <v>6.7</v>
      </c>
      <c r="Q13" s="18">
        <v>6.7</v>
      </c>
      <c r="R13" s="18">
        <v>1</v>
      </c>
      <c r="S13" s="18">
        <v>1</v>
      </c>
      <c r="T13" s="18" t="s">
        <v>113</v>
      </c>
      <c r="U13" s="35" t="s">
        <v>110</v>
      </c>
    </row>
    <row r="14" spans="1:26" s="166" customFormat="1" ht="15">
      <c r="A14" s="3">
        <v>8</v>
      </c>
      <c r="B14" s="27" t="s">
        <v>122</v>
      </c>
      <c r="C14" s="18">
        <v>33</v>
      </c>
      <c r="D14" s="18">
        <v>32</v>
      </c>
      <c r="E14" s="18">
        <v>97</v>
      </c>
      <c r="F14" s="18">
        <v>4.8</v>
      </c>
      <c r="G14" s="18">
        <v>4.0999999999999996</v>
      </c>
      <c r="H14" s="18">
        <v>0</v>
      </c>
      <c r="I14" s="18">
        <v>18.75</v>
      </c>
      <c r="J14" s="18">
        <v>44</v>
      </c>
      <c r="K14" s="18">
        <v>37.25</v>
      </c>
      <c r="L14" s="18">
        <v>100</v>
      </c>
      <c r="M14" s="18">
        <v>90.6</v>
      </c>
      <c r="N14" s="18">
        <v>80.400000000000006</v>
      </c>
      <c r="O14" s="18">
        <v>40.6</v>
      </c>
      <c r="P14" s="18">
        <v>59.4</v>
      </c>
      <c r="Q14" s="18">
        <v>0</v>
      </c>
      <c r="R14" s="18">
        <v>1</v>
      </c>
      <c r="S14" s="18">
        <v>1</v>
      </c>
      <c r="T14" s="18"/>
      <c r="U14" s="38"/>
    </row>
    <row r="15" spans="1:26" s="166" customFormat="1" ht="15">
      <c r="A15" s="151">
        <v>9</v>
      </c>
      <c r="B15" s="27" t="s">
        <v>124</v>
      </c>
      <c r="C15" s="18">
        <v>19</v>
      </c>
      <c r="D15" s="18">
        <v>15</v>
      </c>
      <c r="E15" s="18">
        <v>78.900000000000006</v>
      </c>
      <c r="F15" s="18">
        <v>3.9</v>
      </c>
      <c r="G15" s="18">
        <v>3.8</v>
      </c>
      <c r="H15" s="18">
        <v>0</v>
      </c>
      <c r="I15" s="18">
        <v>26.6</v>
      </c>
      <c r="J15" s="18">
        <v>60</v>
      </c>
      <c r="K15" s="18">
        <v>13.3</v>
      </c>
      <c r="L15" s="18">
        <v>100</v>
      </c>
      <c r="M15" s="18">
        <v>73.3</v>
      </c>
      <c r="N15" s="18">
        <v>61.3</v>
      </c>
      <c r="O15" s="18">
        <v>93.3</v>
      </c>
      <c r="P15" s="18">
        <v>0</v>
      </c>
      <c r="Q15" s="18">
        <v>6.6</v>
      </c>
      <c r="R15" s="18">
        <v>1</v>
      </c>
      <c r="S15" s="18">
        <v>1</v>
      </c>
      <c r="T15" s="29" t="s">
        <v>125</v>
      </c>
      <c r="U15" s="38"/>
    </row>
    <row r="16" spans="1:26" s="166" customFormat="1" ht="33.75">
      <c r="A16" s="156">
        <v>10</v>
      </c>
      <c r="B16" s="184" t="s">
        <v>128</v>
      </c>
      <c r="C16" s="18">
        <v>30</v>
      </c>
      <c r="D16" s="18">
        <v>27</v>
      </c>
      <c r="E16" s="18">
        <v>90</v>
      </c>
      <c r="F16" s="18">
        <v>4.5</v>
      </c>
      <c r="G16" s="18">
        <v>3.4</v>
      </c>
      <c r="H16" s="18">
        <v>7.41</v>
      </c>
      <c r="I16" s="18">
        <v>37</v>
      </c>
      <c r="J16" s="18">
        <v>55.5</v>
      </c>
      <c r="K16" s="18">
        <v>0</v>
      </c>
      <c r="L16" s="18">
        <v>92.59</v>
      </c>
      <c r="M16" s="18">
        <v>55.5</v>
      </c>
      <c r="N16" s="18">
        <v>50</v>
      </c>
      <c r="O16" s="18">
        <v>18.52</v>
      </c>
      <c r="P16" s="18">
        <v>77.78</v>
      </c>
      <c r="Q16" s="18">
        <v>0</v>
      </c>
      <c r="R16" s="18">
        <v>1</v>
      </c>
      <c r="S16" s="18">
        <v>1</v>
      </c>
      <c r="T16" s="18">
        <v>5.6</v>
      </c>
      <c r="U16" s="35" t="s">
        <v>127</v>
      </c>
    </row>
    <row r="17" spans="1:22" s="166" customFormat="1" ht="15">
      <c r="A17" s="3">
        <v>11</v>
      </c>
      <c r="B17" s="27" t="s">
        <v>129</v>
      </c>
      <c r="C17" s="18">
        <v>28</v>
      </c>
      <c r="D17" s="18">
        <v>27</v>
      </c>
      <c r="E17" s="18">
        <v>96.4</v>
      </c>
      <c r="F17" s="18">
        <v>4.5</v>
      </c>
      <c r="G17" s="18">
        <v>3.8</v>
      </c>
      <c r="H17" s="18">
        <v>0</v>
      </c>
      <c r="I17" s="18">
        <v>29.6</v>
      </c>
      <c r="J17" s="18">
        <v>59.3</v>
      </c>
      <c r="K17" s="18">
        <v>11.1</v>
      </c>
      <c r="L17" s="18">
        <v>100</v>
      </c>
      <c r="M17" s="18">
        <v>70.400000000000006</v>
      </c>
      <c r="N17" s="18">
        <v>60</v>
      </c>
      <c r="O17" s="18">
        <v>40.700000000000003</v>
      </c>
      <c r="P17" s="18">
        <v>59.3</v>
      </c>
      <c r="Q17" s="18">
        <v>0</v>
      </c>
      <c r="R17" s="18">
        <v>1</v>
      </c>
      <c r="S17" s="18">
        <v>1</v>
      </c>
      <c r="T17" s="18" t="s">
        <v>130</v>
      </c>
      <c r="U17" s="38"/>
    </row>
    <row r="18" spans="1:22" s="166" customFormat="1" ht="31.5" customHeight="1">
      <c r="A18" s="3">
        <v>12</v>
      </c>
      <c r="B18" s="27" t="s">
        <v>134</v>
      </c>
      <c r="C18" s="18">
        <v>55</v>
      </c>
      <c r="D18" s="18">
        <v>46</v>
      </c>
      <c r="E18" s="18">
        <v>84</v>
      </c>
      <c r="F18" s="18">
        <v>4.0999999999999996</v>
      </c>
      <c r="G18" s="18">
        <v>4</v>
      </c>
      <c r="H18" s="18">
        <v>0</v>
      </c>
      <c r="I18" s="18">
        <v>26.6</v>
      </c>
      <c r="J18" s="18">
        <v>16</v>
      </c>
      <c r="K18" s="50">
        <v>4.8</v>
      </c>
      <c r="L18" s="18">
        <v>100</v>
      </c>
      <c r="M18" s="18">
        <v>43</v>
      </c>
      <c r="N18" s="18">
        <v>51</v>
      </c>
      <c r="O18" s="18">
        <v>41</v>
      </c>
      <c r="P18" s="18">
        <v>54</v>
      </c>
      <c r="Q18" s="18">
        <v>4</v>
      </c>
      <c r="R18" s="18">
        <v>1</v>
      </c>
      <c r="S18" s="18">
        <v>1</v>
      </c>
      <c r="T18" s="18">
        <v>4.0999999999999996</v>
      </c>
      <c r="U18" s="35" t="s">
        <v>135</v>
      </c>
      <c r="V18" s="28"/>
    </row>
    <row r="19" spans="1:22" s="166" customFormat="1" ht="15">
      <c r="A19" s="3">
        <v>13</v>
      </c>
      <c r="B19" s="29" t="s">
        <v>136</v>
      </c>
      <c r="C19" s="18">
        <v>35</v>
      </c>
      <c r="D19" s="18">
        <v>30</v>
      </c>
      <c r="E19" s="18">
        <v>86</v>
      </c>
      <c r="F19" s="50">
        <v>4.3</v>
      </c>
      <c r="G19" s="50">
        <v>4.2</v>
      </c>
      <c r="H19" s="18">
        <v>0</v>
      </c>
      <c r="I19" s="18">
        <v>0</v>
      </c>
      <c r="J19" s="18">
        <v>68</v>
      </c>
      <c r="K19" s="18">
        <v>32</v>
      </c>
      <c r="L19" s="18">
        <v>100</v>
      </c>
      <c r="M19" s="18">
        <v>100</v>
      </c>
      <c r="N19" s="18">
        <v>76</v>
      </c>
      <c r="O19" s="18">
        <v>92</v>
      </c>
      <c r="P19" s="18">
        <v>4</v>
      </c>
      <c r="Q19" s="18">
        <v>4</v>
      </c>
      <c r="R19" s="18">
        <v>1</v>
      </c>
      <c r="S19" s="18">
        <v>1</v>
      </c>
      <c r="T19" s="18"/>
      <c r="U19" s="38"/>
    </row>
    <row r="20" spans="1:22" s="166" customFormat="1" ht="15">
      <c r="A20" s="3">
        <v>14</v>
      </c>
      <c r="B20" s="27" t="s">
        <v>137</v>
      </c>
      <c r="C20" s="18">
        <v>7</v>
      </c>
      <c r="D20" s="18">
        <v>7</v>
      </c>
      <c r="E20" s="18">
        <v>100</v>
      </c>
      <c r="F20" s="18">
        <v>4</v>
      </c>
      <c r="G20" s="18">
        <v>3.9</v>
      </c>
      <c r="H20" s="18">
        <v>0</v>
      </c>
      <c r="I20" s="18">
        <v>14.3</v>
      </c>
      <c r="J20" s="18">
        <v>85.7</v>
      </c>
      <c r="K20" s="18">
        <v>0</v>
      </c>
      <c r="L20" s="18">
        <v>100</v>
      </c>
      <c r="M20" s="18">
        <v>85.7</v>
      </c>
      <c r="N20" s="18">
        <v>65.099999999999994</v>
      </c>
      <c r="O20" s="18">
        <v>6</v>
      </c>
      <c r="P20" s="18">
        <v>1</v>
      </c>
      <c r="Q20" s="18">
        <v>0</v>
      </c>
      <c r="R20" s="18">
        <v>1</v>
      </c>
      <c r="S20" s="18">
        <v>1</v>
      </c>
      <c r="T20" s="18"/>
      <c r="U20" s="38"/>
    </row>
    <row r="21" spans="1:22" s="166" customFormat="1" ht="30" customHeight="1">
      <c r="A21" s="3">
        <v>15</v>
      </c>
      <c r="B21" s="27" t="s">
        <v>143</v>
      </c>
      <c r="C21" s="18">
        <v>6</v>
      </c>
      <c r="D21" s="18">
        <v>2</v>
      </c>
      <c r="E21" s="18">
        <v>33.299999999999997</v>
      </c>
      <c r="F21" s="18">
        <v>3</v>
      </c>
      <c r="G21" s="18">
        <v>3</v>
      </c>
      <c r="H21" s="18">
        <v>0</v>
      </c>
      <c r="I21" s="18">
        <v>100</v>
      </c>
      <c r="J21" s="18">
        <v>0</v>
      </c>
      <c r="K21" s="18">
        <v>0</v>
      </c>
      <c r="L21" s="18">
        <v>100</v>
      </c>
      <c r="M21" s="18">
        <v>0</v>
      </c>
      <c r="N21" s="18">
        <v>36</v>
      </c>
      <c r="O21" s="18">
        <v>100</v>
      </c>
      <c r="P21" s="18">
        <v>0</v>
      </c>
      <c r="Q21" s="18">
        <v>0</v>
      </c>
      <c r="R21" s="18">
        <v>1</v>
      </c>
      <c r="S21" s="18">
        <v>1</v>
      </c>
      <c r="T21" s="18" t="s">
        <v>144</v>
      </c>
      <c r="U21" s="35" t="s">
        <v>141</v>
      </c>
    </row>
    <row r="22" spans="1:22" s="166" customFormat="1" ht="15">
      <c r="A22" s="3">
        <v>16</v>
      </c>
      <c r="B22" s="27" t="s">
        <v>48</v>
      </c>
      <c r="C22" s="18">
        <v>14</v>
      </c>
      <c r="D22" s="18">
        <v>9</v>
      </c>
      <c r="E22" s="18">
        <v>64.2</v>
      </c>
      <c r="F22" s="18">
        <v>4.3</v>
      </c>
      <c r="G22" s="18">
        <v>3.6</v>
      </c>
      <c r="H22" s="18">
        <v>0</v>
      </c>
      <c r="I22" s="18">
        <v>44</v>
      </c>
      <c r="J22" s="18">
        <v>44</v>
      </c>
      <c r="K22" s="18">
        <v>12</v>
      </c>
      <c r="L22" s="18">
        <v>100</v>
      </c>
      <c r="M22" s="18">
        <v>56</v>
      </c>
      <c r="N22" s="18">
        <v>51</v>
      </c>
      <c r="O22" s="18">
        <v>11</v>
      </c>
      <c r="P22" s="18">
        <v>78</v>
      </c>
      <c r="Q22" s="18">
        <v>11</v>
      </c>
      <c r="R22" s="18">
        <v>1</v>
      </c>
      <c r="S22" s="18">
        <v>1</v>
      </c>
      <c r="T22" s="18" t="s">
        <v>145</v>
      </c>
      <c r="U22" s="38"/>
    </row>
    <row r="23" spans="1:22" s="166" customFormat="1" ht="15">
      <c r="A23" s="3">
        <v>17</v>
      </c>
      <c r="B23" s="27" t="s">
        <v>148</v>
      </c>
      <c r="C23" s="18">
        <v>9</v>
      </c>
      <c r="D23" s="18">
        <v>6</v>
      </c>
      <c r="E23" s="18">
        <v>66.599999999999994</v>
      </c>
      <c r="F23" s="18">
        <v>3.8</v>
      </c>
      <c r="G23" s="18">
        <v>3.5</v>
      </c>
      <c r="H23" s="18">
        <v>0</v>
      </c>
      <c r="I23" s="18">
        <v>50</v>
      </c>
      <c r="J23" s="18">
        <v>50</v>
      </c>
      <c r="K23" s="18">
        <v>0</v>
      </c>
      <c r="L23" s="18">
        <v>100</v>
      </c>
      <c r="M23" s="18">
        <v>50</v>
      </c>
      <c r="N23" s="18">
        <v>50</v>
      </c>
      <c r="O23" s="18">
        <v>66.599999999999994</v>
      </c>
      <c r="P23" s="18">
        <v>0</v>
      </c>
      <c r="Q23" s="18">
        <v>33.299999999999997</v>
      </c>
      <c r="R23" s="18">
        <v>1</v>
      </c>
      <c r="S23" s="18">
        <v>1</v>
      </c>
      <c r="T23" s="18" t="s">
        <v>149</v>
      </c>
      <c r="U23" s="38"/>
    </row>
    <row r="24" spans="1:22" s="166" customFormat="1" ht="22.5">
      <c r="A24" s="3">
        <v>18</v>
      </c>
      <c r="B24" s="27" t="s">
        <v>150</v>
      </c>
      <c r="C24" s="18">
        <v>10</v>
      </c>
      <c r="D24" s="18">
        <v>5</v>
      </c>
      <c r="E24" s="18">
        <v>50</v>
      </c>
      <c r="F24" s="18">
        <v>4.5999999999999996</v>
      </c>
      <c r="G24" s="18">
        <v>3.2</v>
      </c>
      <c r="H24" s="18">
        <v>0</v>
      </c>
      <c r="I24" s="18">
        <v>80</v>
      </c>
      <c r="J24" s="18">
        <v>20</v>
      </c>
      <c r="K24" s="18">
        <v>0</v>
      </c>
      <c r="L24" s="18">
        <v>100</v>
      </c>
      <c r="M24" s="18">
        <v>20</v>
      </c>
      <c r="N24" s="18">
        <v>41.6</v>
      </c>
      <c r="O24" s="18">
        <v>0</v>
      </c>
      <c r="P24" s="18">
        <v>100</v>
      </c>
      <c r="Q24" s="18">
        <v>0</v>
      </c>
      <c r="R24" s="18">
        <v>1</v>
      </c>
      <c r="S24" s="18">
        <v>1</v>
      </c>
      <c r="T24" s="18" t="s">
        <v>151</v>
      </c>
      <c r="U24" s="35" t="s">
        <v>152</v>
      </c>
    </row>
    <row r="25" spans="1:22" s="166" customFormat="1" ht="15">
      <c r="A25" s="3">
        <v>19</v>
      </c>
      <c r="B25" s="27" t="s">
        <v>52</v>
      </c>
      <c r="C25" s="18">
        <v>15</v>
      </c>
      <c r="D25" s="18">
        <v>15</v>
      </c>
      <c r="E25" s="18">
        <v>100</v>
      </c>
      <c r="F25" s="18">
        <v>4.2</v>
      </c>
      <c r="G25" s="18"/>
      <c r="H25" s="18">
        <v>0</v>
      </c>
      <c r="I25" s="18">
        <v>43</v>
      </c>
      <c r="J25" s="18">
        <v>57</v>
      </c>
      <c r="K25" s="18">
        <v>0</v>
      </c>
      <c r="L25" s="18">
        <v>100</v>
      </c>
      <c r="M25" s="18">
        <v>57</v>
      </c>
      <c r="N25" s="18">
        <v>76</v>
      </c>
      <c r="O25" s="18">
        <v>43</v>
      </c>
      <c r="P25" s="18">
        <v>57</v>
      </c>
      <c r="Q25" s="18">
        <v>0</v>
      </c>
      <c r="R25" s="18">
        <v>1</v>
      </c>
      <c r="S25" s="18">
        <v>1</v>
      </c>
      <c r="T25" s="18" t="s">
        <v>153</v>
      </c>
      <c r="U25" s="38"/>
    </row>
    <row r="26" spans="1:22" s="166" customFormat="1" ht="15">
      <c r="A26" s="3">
        <v>20</v>
      </c>
      <c r="B26" s="27" t="s">
        <v>154</v>
      </c>
      <c r="C26" s="18">
        <v>14</v>
      </c>
      <c r="D26" s="18">
        <v>10</v>
      </c>
      <c r="E26" s="18">
        <v>71</v>
      </c>
      <c r="F26" s="18">
        <v>3.63</v>
      </c>
      <c r="G26" s="18">
        <v>3.29</v>
      </c>
      <c r="H26" s="18">
        <v>0</v>
      </c>
      <c r="I26" s="18">
        <v>30</v>
      </c>
      <c r="J26" s="18">
        <v>70</v>
      </c>
      <c r="K26" s="18">
        <v>0</v>
      </c>
      <c r="L26" s="18">
        <v>100</v>
      </c>
      <c r="M26" s="18">
        <v>50</v>
      </c>
      <c r="N26" s="18">
        <v>55</v>
      </c>
      <c r="O26" s="18">
        <v>100</v>
      </c>
      <c r="P26" s="18">
        <v>0</v>
      </c>
      <c r="Q26" s="18">
        <v>0</v>
      </c>
      <c r="R26" s="18">
        <v>1</v>
      </c>
      <c r="S26" s="18">
        <v>1</v>
      </c>
      <c r="T26" s="18" t="s">
        <v>155</v>
      </c>
      <c r="U26" s="38"/>
    </row>
    <row r="27" spans="1:22" s="166" customFormat="1" ht="36.75" customHeight="1">
      <c r="A27" s="3">
        <v>21</v>
      </c>
      <c r="B27" s="27" t="s">
        <v>156</v>
      </c>
      <c r="C27" s="18">
        <v>10</v>
      </c>
      <c r="D27" s="18">
        <v>9</v>
      </c>
      <c r="E27" s="18">
        <v>90</v>
      </c>
      <c r="F27" s="18">
        <v>3.7</v>
      </c>
      <c r="G27" s="18">
        <v>3.4</v>
      </c>
      <c r="H27" s="18">
        <v>0</v>
      </c>
      <c r="I27" s="18">
        <v>22.2</v>
      </c>
      <c r="J27" s="18">
        <v>77.8</v>
      </c>
      <c r="K27" s="18">
        <v>0</v>
      </c>
      <c r="L27" s="18">
        <v>100</v>
      </c>
      <c r="M27" s="18">
        <v>66.599999999999994</v>
      </c>
      <c r="N27" s="18">
        <v>54.7</v>
      </c>
      <c r="O27" s="18">
        <v>66.599999999999994</v>
      </c>
      <c r="P27" s="18">
        <v>33.4</v>
      </c>
      <c r="Q27" s="18">
        <v>0</v>
      </c>
      <c r="R27" s="18">
        <v>1</v>
      </c>
      <c r="S27" s="18">
        <v>1</v>
      </c>
      <c r="T27" s="18">
        <v>6.1</v>
      </c>
      <c r="U27" s="34" t="s">
        <v>157</v>
      </c>
    </row>
    <row r="28" spans="1:22" s="166" customFormat="1" ht="15">
      <c r="A28" s="151">
        <v>22</v>
      </c>
      <c r="B28" s="152" t="s">
        <v>158</v>
      </c>
      <c r="C28" s="153">
        <v>8</v>
      </c>
      <c r="D28" s="153">
        <v>8</v>
      </c>
      <c r="E28" s="153">
        <v>100</v>
      </c>
      <c r="F28" s="153">
        <v>4.0999999999999996</v>
      </c>
      <c r="G28" s="153">
        <v>3.75</v>
      </c>
      <c r="H28" s="153">
        <v>0</v>
      </c>
      <c r="I28" s="153">
        <v>25</v>
      </c>
      <c r="J28" s="153">
        <v>75</v>
      </c>
      <c r="K28" s="153">
        <v>0</v>
      </c>
      <c r="L28" s="153">
        <v>100</v>
      </c>
      <c r="M28" s="153">
        <v>75</v>
      </c>
      <c r="N28" s="153">
        <v>57</v>
      </c>
      <c r="O28" s="153">
        <v>62.5</v>
      </c>
      <c r="P28" s="153">
        <v>37.5</v>
      </c>
      <c r="Q28" s="153">
        <v>0</v>
      </c>
      <c r="R28" s="153">
        <v>1</v>
      </c>
      <c r="S28" s="153">
        <v>1</v>
      </c>
      <c r="T28" s="153" t="s">
        <v>159</v>
      </c>
      <c r="U28" s="182"/>
    </row>
    <row r="29" spans="1:22" s="118" customFormat="1" ht="15">
      <c r="A29" s="183"/>
      <c r="B29" s="185" t="s">
        <v>279</v>
      </c>
      <c r="C29" s="185">
        <v>572</v>
      </c>
      <c r="D29" s="185">
        <v>443</v>
      </c>
      <c r="E29" s="185">
        <v>78.400000000000006</v>
      </c>
      <c r="F29" s="185">
        <v>3.9</v>
      </c>
      <c r="G29" s="185">
        <v>3.7</v>
      </c>
      <c r="H29" s="185">
        <v>1.5</v>
      </c>
      <c r="I29" s="185">
        <v>34.880000000000003</v>
      </c>
      <c r="J29" s="185">
        <v>51.72</v>
      </c>
      <c r="K29" s="185">
        <v>11.9</v>
      </c>
      <c r="L29" s="185">
        <v>98.7</v>
      </c>
      <c r="M29" s="185">
        <v>62.4</v>
      </c>
      <c r="N29" s="185">
        <v>58.7</v>
      </c>
      <c r="O29" s="185">
        <v>47.8</v>
      </c>
      <c r="P29" s="185">
        <v>26.7</v>
      </c>
      <c r="Q29" s="185">
        <v>4.3</v>
      </c>
      <c r="R29" s="185">
        <v>23</v>
      </c>
      <c r="S29" s="185">
        <v>23</v>
      </c>
      <c r="T29" s="185"/>
      <c r="U29" s="185"/>
    </row>
    <row r="30" spans="1:22" s="166" customFormat="1" ht="15">
      <c r="A30" s="23"/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23"/>
      <c r="U30" s="23"/>
    </row>
    <row r="31" spans="1:22" s="166" customFormat="1" ht="15">
      <c r="A31" s="23"/>
      <c r="B31" s="207" t="s">
        <v>62</v>
      </c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3"/>
      <c r="U31" s="23"/>
    </row>
    <row r="32" spans="1:22" s="166" customFormat="1" ht="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21" s="166" customFormat="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  <row r="34" spans="1:21" s="166" customFormat="1" ht="18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</row>
  </sheetData>
  <mergeCells count="21">
    <mergeCell ref="B30:S30"/>
    <mergeCell ref="U5:U6"/>
    <mergeCell ref="B31:S31"/>
    <mergeCell ref="G5:G6"/>
    <mergeCell ref="H5:K5"/>
    <mergeCell ref="L5:L6"/>
    <mergeCell ref="M5:M6"/>
    <mergeCell ref="N5:N6"/>
    <mergeCell ref="O5:Q5"/>
    <mergeCell ref="R5:R6"/>
    <mergeCell ref="S5:S6"/>
    <mergeCell ref="A2:U2"/>
    <mergeCell ref="A3:U3"/>
    <mergeCell ref="A4:U4"/>
    <mergeCell ref="A5:A6"/>
    <mergeCell ref="B5:B6"/>
    <mergeCell ref="C5:C6"/>
    <mergeCell ref="D5:D6"/>
    <mergeCell ref="T5:T6"/>
    <mergeCell ref="E5:E6"/>
    <mergeCell ref="F5:F6"/>
  </mergeCells>
  <printOptions horizontalCentered="1" gridLines="1"/>
  <pageMargins left="0.25" right="0.25" top="0.75" bottom="0.75" header="0" footer="0"/>
  <pageSetup paperSize="9" scale="37" fitToHeight="0" pageOrder="overThenDown" orientation="landscape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fitToPage="1"/>
  </sheetPr>
  <dimension ref="A1:U34"/>
  <sheetViews>
    <sheetView topLeftCell="D16" workbookViewId="0">
      <selection activeCell="B20" sqref="B20:B21"/>
    </sheetView>
  </sheetViews>
  <sheetFormatPr defaultColWidth="14.42578125" defaultRowHeight="15.75" customHeight="1"/>
  <cols>
    <col min="1" max="1" width="5.5703125" customWidth="1"/>
    <col min="2" max="2" width="33.42578125" customWidth="1"/>
    <col min="5" max="5" width="18.140625" customWidth="1"/>
    <col min="21" max="21" width="24.85546875" customWidth="1"/>
  </cols>
  <sheetData>
    <row r="1" spans="1:2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>
      <c r="A2" s="200" t="s">
        <v>115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2"/>
    </row>
    <row r="3" spans="1:21" ht="23.25">
      <c r="A3" s="204" t="s">
        <v>114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2"/>
    </row>
    <row r="4" spans="1:21" ht="23.25">
      <c r="A4" s="203" t="s">
        <v>116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2"/>
    </row>
    <row r="5" spans="1:21" ht="23.25">
      <c r="A5" s="203" t="s">
        <v>117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2"/>
    </row>
    <row r="6" spans="1:21" ht="1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ht="1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 ht="15">
      <c r="A8" s="23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23"/>
      <c r="U8" s="23"/>
    </row>
    <row r="9" spans="1:21" ht="1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</row>
    <row r="10" spans="1:21" ht="1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21" ht="1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</row>
    <row r="12" spans="1:21">
      <c r="A12" s="24"/>
      <c r="B12" s="208" t="s">
        <v>63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24"/>
    </row>
    <row r="13" spans="1:21">
      <c r="A13" s="24"/>
      <c r="B13" s="208" t="s">
        <v>64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24"/>
    </row>
    <row r="14" spans="1:21">
      <c r="A14" s="24"/>
      <c r="B14" s="208" t="s">
        <v>65</v>
      </c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24"/>
      <c r="U14" s="24"/>
    </row>
    <row r="18" spans="1:21" ht="15.75" customHeight="1">
      <c r="A18" s="205" t="s">
        <v>3</v>
      </c>
      <c r="B18" s="206" t="s">
        <v>4</v>
      </c>
      <c r="C18" s="206" t="s">
        <v>5</v>
      </c>
      <c r="D18" s="206" t="s">
        <v>6</v>
      </c>
      <c r="E18" s="206" t="s">
        <v>7</v>
      </c>
      <c r="F18" s="206" t="s">
        <v>8</v>
      </c>
      <c r="G18" s="206" t="s">
        <v>9</v>
      </c>
      <c r="H18" s="209" t="s">
        <v>10</v>
      </c>
      <c r="I18" s="201"/>
      <c r="J18" s="201"/>
      <c r="K18" s="202"/>
      <c r="L18" s="206" t="s">
        <v>11</v>
      </c>
      <c r="M18" s="206" t="s">
        <v>12</v>
      </c>
      <c r="N18" s="206" t="s">
        <v>13</v>
      </c>
      <c r="O18" s="210" t="s">
        <v>14</v>
      </c>
      <c r="P18" s="201"/>
      <c r="Q18" s="202"/>
      <c r="R18" s="206" t="s">
        <v>15</v>
      </c>
      <c r="S18" s="206" t="s">
        <v>16</v>
      </c>
      <c r="T18" s="206" t="s">
        <v>17</v>
      </c>
      <c r="U18" s="198" t="s">
        <v>18</v>
      </c>
    </row>
    <row r="19" spans="1:21" ht="15.75" customHeight="1">
      <c r="A19" s="199"/>
      <c r="B19" s="199"/>
      <c r="C19" s="199"/>
      <c r="D19" s="199"/>
      <c r="E19" s="199"/>
      <c r="F19" s="245"/>
      <c r="G19" s="199"/>
      <c r="H19" s="7" t="s">
        <v>19</v>
      </c>
      <c r="I19" s="7" t="s">
        <v>20</v>
      </c>
      <c r="J19" s="7" t="s">
        <v>21</v>
      </c>
      <c r="K19" s="7" t="s">
        <v>22</v>
      </c>
      <c r="L19" s="199"/>
      <c r="M19" s="199"/>
      <c r="N19" s="199"/>
      <c r="O19" s="2" t="s">
        <v>23</v>
      </c>
      <c r="P19" s="2" t="s">
        <v>24</v>
      </c>
      <c r="Q19" s="2" t="s">
        <v>25</v>
      </c>
      <c r="R19" s="199"/>
      <c r="S19" s="199"/>
      <c r="T19" s="199"/>
      <c r="U19" s="199"/>
    </row>
    <row r="20" spans="1:21" ht="15.75" customHeight="1">
      <c r="A20" s="3">
        <v>1</v>
      </c>
      <c r="B20" s="27" t="s">
        <v>118</v>
      </c>
      <c r="C20" s="18">
        <v>71</v>
      </c>
      <c r="D20" s="18">
        <v>22</v>
      </c>
      <c r="E20" s="18">
        <v>31</v>
      </c>
      <c r="F20" s="18">
        <v>4.2</v>
      </c>
      <c r="G20" s="18">
        <v>4.2300000000000004</v>
      </c>
      <c r="H20" s="18">
        <v>0</v>
      </c>
      <c r="I20" s="18">
        <v>18</v>
      </c>
      <c r="J20" s="18">
        <v>41</v>
      </c>
      <c r="K20" s="18">
        <v>41</v>
      </c>
      <c r="L20" s="18">
        <v>100</v>
      </c>
      <c r="M20" s="18">
        <v>81.8</v>
      </c>
      <c r="N20" s="18">
        <v>73.599999999999994</v>
      </c>
      <c r="O20" s="188">
        <v>55</v>
      </c>
      <c r="P20" s="188">
        <v>23</v>
      </c>
      <c r="Q20" s="188">
        <v>22</v>
      </c>
      <c r="R20" s="18">
        <v>1</v>
      </c>
      <c r="S20" s="18">
        <v>1</v>
      </c>
      <c r="T20" s="18"/>
      <c r="U20" s="38"/>
    </row>
    <row r="21" spans="1:21" ht="15.75" customHeight="1">
      <c r="A21" s="3">
        <v>2</v>
      </c>
      <c r="B21" s="27" t="s">
        <v>119</v>
      </c>
      <c r="C21" s="18">
        <v>57</v>
      </c>
      <c r="D21" s="18">
        <v>49</v>
      </c>
      <c r="E21" s="18">
        <v>86</v>
      </c>
      <c r="F21" s="18">
        <v>3.8</v>
      </c>
      <c r="G21" s="18">
        <v>65</v>
      </c>
      <c r="H21" s="18">
        <v>0</v>
      </c>
      <c r="I21" s="18">
        <v>35</v>
      </c>
      <c r="J21" s="18">
        <v>58</v>
      </c>
      <c r="K21" s="18">
        <v>7</v>
      </c>
      <c r="L21" s="18">
        <v>100</v>
      </c>
      <c r="M21" s="18">
        <v>65</v>
      </c>
      <c r="N21" s="18">
        <v>55.9</v>
      </c>
      <c r="O21" s="188">
        <v>65</v>
      </c>
      <c r="P21" s="188">
        <v>28.88</v>
      </c>
      <c r="Q21" s="188">
        <v>6.12</v>
      </c>
      <c r="R21" s="18">
        <v>1</v>
      </c>
      <c r="S21" s="18">
        <v>1</v>
      </c>
      <c r="T21" s="18"/>
      <c r="U21" s="44"/>
    </row>
    <row r="22" spans="1:21" ht="15.75" customHeight="1">
      <c r="A22" s="3">
        <v>3</v>
      </c>
      <c r="B22" s="27" t="s">
        <v>120</v>
      </c>
      <c r="C22" s="18">
        <v>66</v>
      </c>
      <c r="D22" s="18">
        <v>25</v>
      </c>
      <c r="E22" s="18">
        <v>37.9</v>
      </c>
      <c r="F22" s="18">
        <v>4.4000000000000004</v>
      </c>
      <c r="G22" s="18">
        <v>4.3</v>
      </c>
      <c r="H22" s="18">
        <v>0</v>
      </c>
      <c r="I22" s="18">
        <v>16</v>
      </c>
      <c r="J22" s="18">
        <v>40</v>
      </c>
      <c r="K22" s="18">
        <v>44</v>
      </c>
      <c r="L22" s="18">
        <v>100</v>
      </c>
      <c r="M22" s="18">
        <v>84</v>
      </c>
      <c r="N22" s="18">
        <v>75.400000000000006</v>
      </c>
      <c r="O22" s="188">
        <v>64</v>
      </c>
      <c r="P22" s="188">
        <v>24</v>
      </c>
      <c r="Q22" s="188">
        <v>12</v>
      </c>
      <c r="R22" s="18">
        <v>1</v>
      </c>
      <c r="S22" s="18">
        <v>1</v>
      </c>
      <c r="T22" s="29" t="s">
        <v>121</v>
      </c>
      <c r="U22" s="38"/>
    </row>
    <row r="23" spans="1:21" ht="15.75" customHeight="1">
      <c r="A23" s="3">
        <v>4</v>
      </c>
      <c r="B23" s="27" t="s">
        <v>123</v>
      </c>
      <c r="C23" s="18">
        <v>14</v>
      </c>
      <c r="D23" s="18">
        <v>10</v>
      </c>
      <c r="E23" s="18">
        <v>71</v>
      </c>
      <c r="F23" s="18">
        <v>3.5</v>
      </c>
      <c r="G23" s="18">
        <v>3.6</v>
      </c>
      <c r="H23" s="18">
        <v>0</v>
      </c>
      <c r="I23" s="18">
        <v>50</v>
      </c>
      <c r="J23" s="18">
        <v>40</v>
      </c>
      <c r="K23" s="18">
        <v>10</v>
      </c>
      <c r="L23" s="18">
        <v>100</v>
      </c>
      <c r="M23" s="18">
        <v>50</v>
      </c>
      <c r="N23" s="18">
        <v>53.6</v>
      </c>
      <c r="O23" s="188">
        <v>90</v>
      </c>
      <c r="P23" s="188">
        <v>0</v>
      </c>
      <c r="Q23" s="188">
        <v>10</v>
      </c>
      <c r="R23" s="18">
        <v>2</v>
      </c>
      <c r="S23" s="18">
        <v>2</v>
      </c>
      <c r="T23" s="18"/>
      <c r="U23" s="38"/>
    </row>
    <row r="24" spans="1:21" ht="15.75" customHeight="1">
      <c r="A24" s="3">
        <v>5</v>
      </c>
      <c r="B24" s="27" t="s">
        <v>126</v>
      </c>
      <c r="C24" s="18">
        <v>30</v>
      </c>
      <c r="D24" s="18">
        <v>27</v>
      </c>
      <c r="E24" s="18">
        <v>90</v>
      </c>
      <c r="F24" s="18">
        <v>4.5599999999999996</v>
      </c>
      <c r="G24" s="18">
        <v>3.2</v>
      </c>
      <c r="H24" s="18">
        <v>7.53</v>
      </c>
      <c r="I24" s="18">
        <v>62.7</v>
      </c>
      <c r="J24" s="18">
        <v>22.22</v>
      </c>
      <c r="K24" s="18">
        <v>7.5</v>
      </c>
      <c r="L24" s="18">
        <v>92.59</v>
      </c>
      <c r="M24" s="18">
        <v>29.63</v>
      </c>
      <c r="N24" s="18">
        <v>43.5</v>
      </c>
      <c r="O24" s="188">
        <v>22.22</v>
      </c>
      <c r="P24" s="188">
        <v>70.37</v>
      </c>
      <c r="Q24" s="188">
        <v>3.7</v>
      </c>
      <c r="R24" s="18">
        <v>1</v>
      </c>
      <c r="S24" s="18">
        <v>1</v>
      </c>
      <c r="T24" s="18">
        <v>6.7</v>
      </c>
      <c r="U24" s="35" t="s">
        <v>127</v>
      </c>
    </row>
    <row r="25" spans="1:21" ht="15.75" customHeight="1">
      <c r="A25" s="3">
        <v>6</v>
      </c>
      <c r="B25" s="186" t="s">
        <v>281</v>
      </c>
      <c r="C25" s="18">
        <v>30</v>
      </c>
      <c r="D25" s="18">
        <v>24</v>
      </c>
      <c r="E25" s="18">
        <v>80</v>
      </c>
      <c r="F25" s="18">
        <v>4.04</v>
      </c>
      <c r="G25" s="18">
        <v>3.71</v>
      </c>
      <c r="H25" s="18">
        <v>0</v>
      </c>
      <c r="I25" s="18">
        <v>33.299999999999997</v>
      </c>
      <c r="J25" s="18">
        <v>62.5</v>
      </c>
      <c r="K25" s="18">
        <v>4.17</v>
      </c>
      <c r="L25" s="18">
        <v>100</v>
      </c>
      <c r="M25" s="18">
        <v>66</v>
      </c>
      <c r="N25" s="18">
        <v>56.17</v>
      </c>
      <c r="O25" s="188">
        <v>66.599999999999994</v>
      </c>
      <c r="P25" s="188">
        <v>29.1</v>
      </c>
      <c r="Q25" s="188">
        <v>4.17</v>
      </c>
      <c r="R25" s="18">
        <v>1</v>
      </c>
      <c r="S25" s="18">
        <v>1</v>
      </c>
      <c r="T25" s="18" t="s">
        <v>121</v>
      </c>
      <c r="U25" s="38"/>
    </row>
    <row r="26" spans="1:21" ht="15.75" customHeight="1">
      <c r="A26" s="3">
        <v>7</v>
      </c>
      <c r="B26" s="27" t="s">
        <v>131</v>
      </c>
      <c r="C26" s="18">
        <v>49</v>
      </c>
      <c r="D26" s="18">
        <v>46</v>
      </c>
      <c r="E26" s="18">
        <v>86</v>
      </c>
      <c r="F26" s="50">
        <v>3</v>
      </c>
      <c r="G26" s="18">
        <v>3</v>
      </c>
      <c r="H26" s="18">
        <v>13.2</v>
      </c>
      <c r="I26" s="18">
        <v>56.42</v>
      </c>
      <c r="J26" s="18">
        <v>30.38</v>
      </c>
      <c r="K26" s="18">
        <v>0</v>
      </c>
      <c r="L26" s="18">
        <v>95</v>
      </c>
      <c r="M26" s="18">
        <v>33</v>
      </c>
      <c r="N26" s="18">
        <v>44</v>
      </c>
      <c r="O26" s="188">
        <v>45</v>
      </c>
      <c r="P26" s="188">
        <v>45</v>
      </c>
      <c r="Q26" s="188">
        <v>10</v>
      </c>
      <c r="R26" s="18">
        <v>1</v>
      </c>
      <c r="S26" s="18">
        <v>1</v>
      </c>
      <c r="T26" s="18" t="s">
        <v>132</v>
      </c>
      <c r="U26" s="35" t="s">
        <v>133</v>
      </c>
    </row>
    <row r="27" spans="1:21" ht="15.75" customHeight="1">
      <c r="A27" s="3">
        <v>8</v>
      </c>
      <c r="B27" s="27" t="s">
        <v>138</v>
      </c>
      <c r="C27" s="18">
        <v>8</v>
      </c>
      <c r="D27" s="18">
        <v>7</v>
      </c>
      <c r="E27" s="18">
        <v>87.5</v>
      </c>
      <c r="F27" s="18">
        <v>4</v>
      </c>
      <c r="G27" s="18">
        <v>4</v>
      </c>
      <c r="H27" s="18">
        <v>0</v>
      </c>
      <c r="I27" s="18">
        <v>42.8</v>
      </c>
      <c r="J27" s="18">
        <v>57.1</v>
      </c>
      <c r="K27" s="18">
        <v>0</v>
      </c>
      <c r="L27" s="18">
        <v>100</v>
      </c>
      <c r="M27" s="18" t="s">
        <v>139</v>
      </c>
      <c r="N27" s="18">
        <v>49</v>
      </c>
      <c r="O27" s="188">
        <v>100</v>
      </c>
      <c r="P27" s="188">
        <v>0</v>
      </c>
      <c r="Q27" s="188">
        <v>0</v>
      </c>
      <c r="R27" s="18">
        <v>1</v>
      </c>
      <c r="S27" s="18">
        <v>1</v>
      </c>
      <c r="T27" s="18" t="s">
        <v>140</v>
      </c>
      <c r="U27" s="35" t="s">
        <v>141</v>
      </c>
    </row>
    <row r="28" spans="1:21" ht="15.75" customHeight="1">
      <c r="A28" s="3">
        <v>9</v>
      </c>
      <c r="B28" s="27" t="s">
        <v>142</v>
      </c>
      <c r="C28" s="18">
        <v>9</v>
      </c>
      <c r="D28" s="18">
        <v>8</v>
      </c>
      <c r="E28" s="18">
        <v>88.9</v>
      </c>
      <c r="F28" s="18">
        <v>3.9</v>
      </c>
      <c r="G28" s="18">
        <v>3.9</v>
      </c>
      <c r="H28" s="18">
        <v>0</v>
      </c>
      <c r="I28" s="18">
        <v>25</v>
      </c>
      <c r="J28" s="18">
        <v>62.5</v>
      </c>
      <c r="K28" s="18">
        <v>12.5</v>
      </c>
      <c r="L28" s="18">
        <v>100</v>
      </c>
      <c r="M28" s="18">
        <v>75</v>
      </c>
      <c r="N28" s="18">
        <v>61.5</v>
      </c>
      <c r="O28" s="188">
        <v>100</v>
      </c>
      <c r="P28" s="188">
        <v>0</v>
      </c>
      <c r="Q28" s="188">
        <v>0</v>
      </c>
      <c r="R28" s="18">
        <v>1</v>
      </c>
      <c r="S28" s="18">
        <v>1</v>
      </c>
      <c r="T28" s="32">
        <v>41221</v>
      </c>
      <c r="U28" s="34" t="s">
        <v>135</v>
      </c>
    </row>
    <row r="29" spans="1:21" ht="15.75" customHeight="1">
      <c r="A29" s="3">
        <v>10</v>
      </c>
      <c r="B29" s="27" t="s">
        <v>146</v>
      </c>
      <c r="C29" s="18">
        <v>4</v>
      </c>
      <c r="D29" s="18">
        <v>3</v>
      </c>
      <c r="E29" s="18">
        <v>75</v>
      </c>
      <c r="F29" s="18">
        <v>4.25</v>
      </c>
      <c r="G29" s="18">
        <v>4</v>
      </c>
      <c r="H29" s="18">
        <v>0</v>
      </c>
      <c r="I29" s="18">
        <v>0</v>
      </c>
      <c r="J29" s="18">
        <v>100</v>
      </c>
      <c r="K29" s="18">
        <v>0</v>
      </c>
      <c r="L29" s="18">
        <v>100</v>
      </c>
      <c r="M29" s="18">
        <v>100</v>
      </c>
      <c r="N29" s="18">
        <v>64</v>
      </c>
      <c r="O29" s="188">
        <v>0</v>
      </c>
      <c r="P29" s="188">
        <v>66.599999999999994</v>
      </c>
      <c r="Q29" s="188">
        <v>33.299999999999997</v>
      </c>
      <c r="R29" s="18">
        <v>1</v>
      </c>
      <c r="S29" s="18">
        <v>1</v>
      </c>
      <c r="T29" s="18" t="s">
        <v>147</v>
      </c>
      <c r="U29" s="38" t="s">
        <v>72</v>
      </c>
    </row>
    <row r="30" spans="1:21" ht="15.75" customHeight="1">
      <c r="A30" s="151">
        <v>11</v>
      </c>
      <c r="B30" s="152" t="s">
        <v>160</v>
      </c>
      <c r="C30" s="153">
        <v>10</v>
      </c>
      <c r="D30" s="153">
        <v>7</v>
      </c>
      <c r="E30" s="153">
        <v>70</v>
      </c>
      <c r="F30" s="153">
        <v>4</v>
      </c>
      <c r="G30" s="153">
        <v>4</v>
      </c>
      <c r="H30" s="153">
        <v>0</v>
      </c>
      <c r="I30" s="153">
        <v>28.6</v>
      </c>
      <c r="J30" s="153">
        <v>42.8</v>
      </c>
      <c r="K30" s="153">
        <v>28.6</v>
      </c>
      <c r="L30" s="153">
        <v>100</v>
      </c>
      <c r="M30" s="153">
        <v>71.400000000000006</v>
      </c>
      <c r="N30" s="153">
        <v>70</v>
      </c>
      <c r="O30" s="189">
        <v>72</v>
      </c>
      <c r="P30" s="189">
        <v>14</v>
      </c>
      <c r="Q30" s="189">
        <v>14</v>
      </c>
      <c r="R30" s="153">
        <v>1</v>
      </c>
      <c r="S30" s="153">
        <v>1</v>
      </c>
      <c r="T30" s="153">
        <v>4</v>
      </c>
      <c r="U30" s="155" t="s">
        <v>161</v>
      </c>
    </row>
    <row r="31" spans="1:21" s="166" customFormat="1" ht="15.75" customHeight="1">
      <c r="A31" s="3">
        <v>12</v>
      </c>
      <c r="B31" s="27" t="s">
        <v>101</v>
      </c>
      <c r="C31" s="18">
        <v>14</v>
      </c>
      <c r="D31" s="18">
        <v>12</v>
      </c>
      <c r="E31" s="18">
        <v>85.7</v>
      </c>
      <c r="F31" s="18">
        <v>4</v>
      </c>
      <c r="G31" s="18">
        <v>4</v>
      </c>
      <c r="H31" s="18">
        <v>0</v>
      </c>
      <c r="I31" s="18">
        <v>16.7</v>
      </c>
      <c r="J31" s="18">
        <v>66.599999999999994</v>
      </c>
      <c r="K31" s="18">
        <v>16.7</v>
      </c>
      <c r="L31" s="18">
        <v>100</v>
      </c>
      <c r="M31" s="18">
        <v>83.3</v>
      </c>
      <c r="N31" s="18">
        <v>65.3</v>
      </c>
      <c r="O31" s="188">
        <v>100</v>
      </c>
      <c r="P31" s="188">
        <v>0</v>
      </c>
      <c r="Q31" s="188">
        <v>0</v>
      </c>
      <c r="R31" s="18">
        <v>1</v>
      </c>
      <c r="S31" s="18">
        <v>1</v>
      </c>
      <c r="T31" s="18" t="s">
        <v>102</v>
      </c>
      <c r="U31" s="41" t="s">
        <v>103</v>
      </c>
    </row>
    <row r="32" spans="1:21" s="166" customFormat="1" ht="15.75" customHeight="1">
      <c r="A32" s="3">
        <v>13</v>
      </c>
      <c r="B32" s="27" t="s">
        <v>106</v>
      </c>
      <c r="C32" s="18">
        <v>15</v>
      </c>
      <c r="D32" s="18">
        <v>11</v>
      </c>
      <c r="E32" s="18">
        <v>90.9</v>
      </c>
      <c r="F32" s="18">
        <v>3.8</v>
      </c>
      <c r="G32" s="18">
        <v>3.8</v>
      </c>
      <c r="H32" s="18">
        <v>0</v>
      </c>
      <c r="I32" s="18">
        <v>45.4</v>
      </c>
      <c r="J32" s="18">
        <v>27.3</v>
      </c>
      <c r="K32" s="18">
        <v>27.3</v>
      </c>
      <c r="L32" s="18">
        <v>100</v>
      </c>
      <c r="M32" s="18">
        <v>54.6</v>
      </c>
      <c r="N32" s="18">
        <v>61</v>
      </c>
      <c r="O32" s="28">
        <v>100</v>
      </c>
      <c r="P32" s="28">
        <v>0</v>
      </c>
      <c r="Q32" s="188">
        <v>0</v>
      </c>
      <c r="R32" s="18">
        <v>1</v>
      </c>
      <c r="S32" s="18">
        <v>1</v>
      </c>
      <c r="T32" s="18"/>
      <c r="U32" s="38"/>
    </row>
    <row r="33" spans="1:21" s="166" customFormat="1" ht="15.75" customHeight="1">
      <c r="A33" s="151">
        <v>14</v>
      </c>
      <c r="B33" s="152" t="s">
        <v>107</v>
      </c>
      <c r="C33" s="153">
        <v>48</v>
      </c>
      <c r="D33" s="153">
        <v>43</v>
      </c>
      <c r="E33" s="153">
        <v>89.5</v>
      </c>
      <c r="F33" s="187">
        <v>3.8</v>
      </c>
      <c r="G33" s="187">
        <v>3.7</v>
      </c>
      <c r="H33" s="153">
        <v>0</v>
      </c>
      <c r="I33" s="153">
        <v>35</v>
      </c>
      <c r="J33" s="153">
        <v>50</v>
      </c>
      <c r="K33" s="153">
        <v>15</v>
      </c>
      <c r="L33" s="153">
        <v>100</v>
      </c>
      <c r="M33" s="153">
        <v>68</v>
      </c>
      <c r="N33" s="153">
        <v>58</v>
      </c>
      <c r="O33" s="153">
        <v>85</v>
      </c>
      <c r="P33" s="153">
        <v>8</v>
      </c>
      <c r="Q33" s="153">
        <v>7</v>
      </c>
      <c r="R33" s="153">
        <v>1</v>
      </c>
      <c r="S33" s="153">
        <v>1</v>
      </c>
      <c r="T33" s="154">
        <v>41128</v>
      </c>
      <c r="U33" s="155" t="s">
        <v>108</v>
      </c>
    </row>
    <row r="34" spans="1:21" s="194" customFormat="1" ht="15.75" customHeight="1">
      <c r="A34" s="190"/>
      <c r="B34" s="191" t="s">
        <v>61</v>
      </c>
      <c r="C34" s="190">
        <v>425</v>
      </c>
      <c r="D34" s="190">
        <v>294</v>
      </c>
      <c r="E34" s="190">
        <v>76.400000000000006</v>
      </c>
      <c r="F34" s="195">
        <v>3.9</v>
      </c>
      <c r="G34" s="195">
        <v>8.1</v>
      </c>
      <c r="H34" s="190">
        <v>1.5</v>
      </c>
      <c r="I34" s="190">
        <v>33.299999999999997</v>
      </c>
      <c r="J34" s="190">
        <v>50</v>
      </c>
      <c r="K34" s="190">
        <v>15.2</v>
      </c>
      <c r="L34" s="190">
        <v>99.1</v>
      </c>
      <c r="M34" s="190">
        <v>66.3</v>
      </c>
      <c r="N34" s="190">
        <v>59.35</v>
      </c>
      <c r="O34" s="190">
        <v>68.900000000000006</v>
      </c>
      <c r="P34" s="190">
        <v>22.1</v>
      </c>
      <c r="Q34" s="190">
        <v>9</v>
      </c>
      <c r="R34" s="190">
        <v>15</v>
      </c>
      <c r="S34" s="190">
        <v>15</v>
      </c>
      <c r="T34" s="192"/>
      <c r="U34" s="193"/>
    </row>
  </sheetData>
  <mergeCells count="24">
    <mergeCell ref="B8:S8"/>
    <mergeCell ref="B12:T12"/>
    <mergeCell ref="B13:T13"/>
    <mergeCell ref="B14:S14"/>
    <mergeCell ref="A2:U2"/>
    <mergeCell ref="A3:U3"/>
    <mergeCell ref="A4:U4"/>
    <mergeCell ref="A5:U5"/>
    <mergeCell ref="A18:A19"/>
    <mergeCell ref="B18:B19"/>
    <mergeCell ref="C18:C19"/>
    <mergeCell ref="D18:D19"/>
    <mergeCell ref="E18:E19"/>
    <mergeCell ref="F18:F19"/>
    <mergeCell ref="G18:G19"/>
    <mergeCell ref="H18:K18"/>
    <mergeCell ref="L18:L19"/>
    <mergeCell ref="M18:M19"/>
    <mergeCell ref="U18:U19"/>
    <mergeCell ref="N18:N19"/>
    <mergeCell ref="O18:Q18"/>
    <mergeCell ref="R18:R19"/>
    <mergeCell ref="S18:S19"/>
    <mergeCell ref="T18:T19"/>
  </mergeCells>
  <printOptions horizontalCentered="1" gridLines="1"/>
  <pageMargins left="0.25" right="0.25" top="0.75" bottom="0.75" header="0" footer="0"/>
  <pageSetup paperSize="9" scale="44" fitToHeight="0" pageOrder="overThenDown" orientation="landscape" cellComments="atEn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  <pageSetUpPr fitToPage="1"/>
  </sheetPr>
  <dimension ref="A1:AE46"/>
  <sheetViews>
    <sheetView workbookViewId="0">
      <selection activeCell="U15" sqref="U15"/>
    </sheetView>
  </sheetViews>
  <sheetFormatPr defaultColWidth="14.42578125" defaultRowHeight="15.75" customHeight="1"/>
  <cols>
    <col min="1" max="1" width="5.5703125" customWidth="1"/>
    <col min="2" max="2" width="26.42578125" customWidth="1"/>
    <col min="4" max="4" width="13.5703125" customWidth="1"/>
    <col min="5" max="5" width="15" customWidth="1"/>
    <col min="6" max="6" width="11.42578125" customWidth="1"/>
    <col min="7" max="7" width="11.140625" customWidth="1"/>
    <col min="8" max="8" width="9.140625" customWidth="1"/>
    <col min="9" max="9" width="9.5703125" customWidth="1"/>
    <col min="10" max="10" width="7.42578125" customWidth="1"/>
    <col min="11" max="11" width="7.28515625" customWidth="1"/>
    <col min="12" max="12" width="9.28515625" customWidth="1"/>
    <col min="13" max="13" width="11.42578125" customWidth="1"/>
    <col min="14" max="14" width="10.5703125" customWidth="1"/>
    <col min="15" max="15" width="9.42578125" customWidth="1"/>
    <col min="18" max="18" width="8.85546875" customWidth="1"/>
    <col min="19" max="19" width="10.140625" customWidth="1"/>
    <col min="21" max="21" width="24.85546875" customWidth="1"/>
    <col min="22" max="22" width="5.140625" customWidth="1"/>
    <col min="23" max="23" width="6.5703125" customWidth="1"/>
    <col min="24" max="24" width="6.140625" customWidth="1"/>
    <col min="25" max="25" width="5.5703125" customWidth="1"/>
    <col min="26" max="26" width="5.42578125" customWidth="1"/>
    <col min="27" max="27" width="6.28515625" customWidth="1"/>
    <col min="28" max="28" width="7.42578125" customWidth="1"/>
  </cols>
  <sheetData>
    <row r="1" spans="1:31">
      <c r="A1" s="200">
        <v>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2"/>
    </row>
    <row r="2" spans="1:31" ht="23.25">
      <c r="A2" s="204" t="s">
        <v>162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2"/>
    </row>
    <row r="3" spans="1:31" ht="23.25">
      <c r="A3" s="203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2"/>
    </row>
    <row r="4" spans="1:31" ht="23.25">
      <c r="A4" s="203" t="s">
        <v>73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2"/>
    </row>
    <row r="5" spans="1:31">
      <c r="A5" s="205" t="s">
        <v>3</v>
      </c>
      <c r="B5" s="206" t="s">
        <v>4</v>
      </c>
      <c r="C5" s="206" t="s">
        <v>5</v>
      </c>
      <c r="D5" s="206" t="s">
        <v>6</v>
      </c>
      <c r="E5" s="206" t="s">
        <v>7</v>
      </c>
      <c r="F5" s="206" t="s">
        <v>8</v>
      </c>
      <c r="G5" s="206" t="s">
        <v>9</v>
      </c>
      <c r="H5" s="209" t="s">
        <v>10</v>
      </c>
      <c r="I5" s="201"/>
      <c r="J5" s="201"/>
      <c r="K5" s="202"/>
      <c r="L5" s="206" t="s">
        <v>11</v>
      </c>
      <c r="M5" s="206" t="s">
        <v>12</v>
      </c>
      <c r="N5" s="206" t="s">
        <v>13</v>
      </c>
      <c r="O5" s="210" t="s">
        <v>14</v>
      </c>
      <c r="P5" s="201"/>
      <c r="Q5" s="202"/>
      <c r="R5" s="206" t="s">
        <v>15</v>
      </c>
      <c r="S5" s="206" t="s">
        <v>16</v>
      </c>
      <c r="T5" s="206" t="s">
        <v>17</v>
      </c>
      <c r="U5" s="198" t="s">
        <v>18</v>
      </c>
    </row>
    <row r="6" spans="1:31" ht="85.5" customHeight="1">
      <c r="A6" s="199"/>
      <c r="B6" s="199"/>
      <c r="C6" s="199"/>
      <c r="D6" s="199"/>
      <c r="E6" s="199"/>
      <c r="F6" s="245"/>
      <c r="G6" s="199"/>
      <c r="H6" s="1" t="s">
        <v>19</v>
      </c>
      <c r="I6" s="1" t="s">
        <v>20</v>
      </c>
      <c r="J6" s="1" t="s">
        <v>21</v>
      </c>
      <c r="K6" s="1" t="s">
        <v>22</v>
      </c>
      <c r="L6" s="199"/>
      <c r="M6" s="199"/>
      <c r="N6" s="199"/>
      <c r="O6" s="2" t="s">
        <v>23</v>
      </c>
      <c r="P6" s="2" t="s">
        <v>24</v>
      </c>
      <c r="Q6" s="2" t="s">
        <v>25</v>
      </c>
      <c r="R6" s="199"/>
      <c r="S6" s="199"/>
      <c r="T6" s="199"/>
      <c r="U6" s="246"/>
      <c r="V6" s="109">
        <v>2</v>
      </c>
      <c r="W6" s="109">
        <v>3</v>
      </c>
      <c r="X6" s="109">
        <v>4</v>
      </c>
      <c r="Y6" s="109">
        <v>5</v>
      </c>
      <c r="Z6" s="137" t="s">
        <v>258</v>
      </c>
      <c r="AA6" s="109"/>
      <c r="AB6" s="137" t="s">
        <v>261</v>
      </c>
      <c r="AC6" s="137" t="s">
        <v>262</v>
      </c>
      <c r="AD6" s="137" t="s">
        <v>263</v>
      </c>
      <c r="AE6" s="137" t="s">
        <v>258</v>
      </c>
    </row>
    <row r="7" spans="1:31">
      <c r="A7" s="3">
        <v>1</v>
      </c>
      <c r="B7" s="4" t="s">
        <v>26</v>
      </c>
      <c r="C7" s="5">
        <v>75</v>
      </c>
      <c r="D7" s="5">
        <v>67</v>
      </c>
      <c r="E7" s="5">
        <v>89.3</v>
      </c>
      <c r="F7" s="25">
        <v>4.4000000000000004</v>
      </c>
      <c r="G7" s="5">
        <v>4.51</v>
      </c>
      <c r="H7" s="50">
        <v>3</v>
      </c>
      <c r="I7" s="5">
        <v>3</v>
      </c>
      <c r="J7" s="5">
        <v>37</v>
      </c>
      <c r="K7" s="5">
        <v>57</v>
      </c>
      <c r="L7" s="5">
        <v>100</v>
      </c>
      <c r="M7" s="5" t="s">
        <v>257</v>
      </c>
      <c r="N7" s="5">
        <v>82.75</v>
      </c>
      <c r="O7" s="1">
        <v>57</v>
      </c>
      <c r="P7" s="1">
        <v>6</v>
      </c>
      <c r="Q7" s="1">
        <v>37</v>
      </c>
      <c r="R7" s="18" t="s">
        <v>256</v>
      </c>
      <c r="S7" s="18">
        <v>1</v>
      </c>
      <c r="T7" s="18">
        <v>12</v>
      </c>
      <c r="U7" s="116"/>
      <c r="V7" s="136">
        <f>H7*$D7/100</f>
        <v>2.0099999999999998</v>
      </c>
      <c r="W7" s="136">
        <f t="shared" ref="W7:Y7" si="0">I7*$D7/100</f>
        <v>2.0099999999999998</v>
      </c>
      <c r="X7" s="136">
        <f t="shared" si="0"/>
        <v>24.79</v>
      </c>
      <c r="Y7" s="136">
        <f t="shared" si="0"/>
        <v>38.19</v>
      </c>
      <c r="Z7" s="121">
        <f>V7+W7+X7+Y7</f>
        <v>67</v>
      </c>
      <c r="AA7" s="109">
        <v>67</v>
      </c>
      <c r="AB7" s="136">
        <f>O7*D7/100</f>
        <v>38.19</v>
      </c>
      <c r="AC7" s="136">
        <f t="shared" ref="AC7:AD7" si="1">P7*E7/100</f>
        <v>5.3579999999999997</v>
      </c>
      <c r="AD7" s="136">
        <f t="shared" si="1"/>
        <v>1.6280000000000001</v>
      </c>
      <c r="AE7" s="136">
        <f>AB7+AC7+AD7</f>
        <v>45.175999999999995</v>
      </c>
    </row>
    <row r="8" spans="1:31" ht="15">
      <c r="A8" s="10">
        <v>2</v>
      </c>
      <c r="B8" s="4" t="s">
        <v>27</v>
      </c>
      <c r="C8" s="12">
        <v>143</v>
      </c>
      <c r="D8" s="12">
        <v>127</v>
      </c>
      <c r="E8" s="14">
        <v>88.8</v>
      </c>
      <c r="F8" s="49">
        <v>3.9</v>
      </c>
      <c r="G8" s="49">
        <v>3.8</v>
      </c>
      <c r="H8" s="12">
        <v>0</v>
      </c>
      <c r="I8" s="14">
        <v>31.49</v>
      </c>
      <c r="J8" s="14">
        <v>47.25</v>
      </c>
      <c r="K8" s="14">
        <v>21.26</v>
      </c>
      <c r="L8" s="14">
        <v>100</v>
      </c>
      <c r="M8" s="14">
        <v>68.5</v>
      </c>
      <c r="N8" s="14">
        <v>62.83</v>
      </c>
      <c r="O8" s="14">
        <v>76.38</v>
      </c>
      <c r="P8" s="14">
        <v>1</v>
      </c>
      <c r="Q8" s="14">
        <v>0.7</v>
      </c>
      <c r="R8" s="12">
        <v>1</v>
      </c>
      <c r="S8" s="12">
        <v>1</v>
      </c>
      <c r="T8" s="12">
        <v>11.8</v>
      </c>
      <c r="U8" s="139"/>
      <c r="V8" s="136">
        <f t="shared" ref="V8:V37" si="2">H8*$D8/100</f>
        <v>0</v>
      </c>
      <c r="W8" s="136">
        <f t="shared" ref="W8:W37" si="3">I8*$D8/100</f>
        <v>39.9923</v>
      </c>
      <c r="X8" s="136">
        <f t="shared" ref="X8:X37" si="4">J8*$D8/100</f>
        <v>60.0075</v>
      </c>
      <c r="Y8" s="136">
        <f t="shared" ref="Y8:Y37" si="5">K8*$D8/100</f>
        <v>27.0002</v>
      </c>
      <c r="Z8" s="121">
        <f t="shared" ref="Z8:Z37" si="6">V8+W8+X8+Y8</f>
        <v>127</v>
      </c>
      <c r="AA8" s="109">
        <v>127</v>
      </c>
      <c r="AB8" s="136">
        <f t="shared" ref="AB8:AB37" si="7">O8*D8/100</f>
        <v>97.002600000000001</v>
      </c>
      <c r="AC8" s="136">
        <f t="shared" ref="AC8:AC37" si="8">P8*E8/100</f>
        <v>0.88800000000000001</v>
      </c>
      <c r="AD8" s="136">
        <f t="shared" ref="AD8:AD37" si="9">Q8*F8/100</f>
        <v>2.7300000000000001E-2</v>
      </c>
      <c r="AE8" s="136">
        <f t="shared" ref="AE8:AE37" si="10">AB8+AC8+AD8</f>
        <v>97.917900000000003</v>
      </c>
    </row>
    <row r="9" spans="1:31">
      <c r="A9" s="3">
        <v>3</v>
      </c>
      <c r="B9" s="4" t="s">
        <v>29</v>
      </c>
      <c r="C9" s="5">
        <v>71</v>
      </c>
      <c r="D9" s="5">
        <v>61</v>
      </c>
      <c r="E9" s="5">
        <v>86</v>
      </c>
      <c r="F9" s="5">
        <v>3.94</v>
      </c>
      <c r="G9" s="5">
        <v>3.87</v>
      </c>
      <c r="H9" s="5">
        <v>0</v>
      </c>
      <c r="I9" s="5">
        <v>37.42</v>
      </c>
      <c r="J9" s="5">
        <v>47.58</v>
      </c>
      <c r="K9" s="5">
        <v>15</v>
      </c>
      <c r="L9" s="5">
        <v>100</v>
      </c>
      <c r="M9" s="5">
        <v>67.209999999999994</v>
      </c>
      <c r="N9" s="5">
        <v>61.9</v>
      </c>
      <c r="O9" s="1">
        <v>93.44</v>
      </c>
      <c r="P9" s="1">
        <v>6.6</v>
      </c>
      <c r="Q9" s="1">
        <v>0</v>
      </c>
      <c r="R9" s="18">
        <v>1</v>
      </c>
      <c r="S9" s="18">
        <v>1</v>
      </c>
      <c r="T9" s="18" t="s">
        <v>163</v>
      </c>
      <c r="U9" s="133"/>
      <c r="V9" s="136">
        <f t="shared" si="2"/>
        <v>0</v>
      </c>
      <c r="W9" s="136">
        <f t="shared" si="3"/>
        <v>22.8262</v>
      </c>
      <c r="X9" s="136">
        <f t="shared" si="4"/>
        <v>29.023800000000001</v>
      </c>
      <c r="Y9" s="136">
        <f t="shared" si="5"/>
        <v>9.15</v>
      </c>
      <c r="Z9" s="121">
        <f t="shared" si="6"/>
        <v>61</v>
      </c>
      <c r="AA9" s="109">
        <v>61</v>
      </c>
      <c r="AB9" s="136">
        <f t="shared" si="7"/>
        <v>56.998400000000004</v>
      </c>
      <c r="AC9" s="136">
        <f t="shared" si="8"/>
        <v>5.6760000000000002</v>
      </c>
      <c r="AD9" s="136">
        <f t="shared" si="9"/>
        <v>0</v>
      </c>
      <c r="AE9" s="136">
        <f t="shared" si="10"/>
        <v>62.674400000000006</v>
      </c>
    </row>
    <row r="10" spans="1:31">
      <c r="A10" s="3">
        <v>4</v>
      </c>
      <c r="B10" s="4" t="s">
        <v>30</v>
      </c>
      <c r="C10" s="5">
        <v>14</v>
      </c>
      <c r="D10" s="5">
        <v>9</v>
      </c>
      <c r="E10" s="5">
        <v>64.3</v>
      </c>
      <c r="F10" s="5">
        <v>3.9</v>
      </c>
      <c r="G10" s="5">
        <v>3.9</v>
      </c>
      <c r="H10" s="5">
        <v>0</v>
      </c>
      <c r="I10" s="5">
        <v>33.299999999999997</v>
      </c>
      <c r="J10" s="5">
        <v>44.5</v>
      </c>
      <c r="K10" s="5">
        <v>22.2</v>
      </c>
      <c r="L10" s="5">
        <v>100</v>
      </c>
      <c r="M10" s="5">
        <v>66.7</v>
      </c>
      <c r="N10" s="5">
        <v>88</v>
      </c>
      <c r="O10" s="1">
        <v>100</v>
      </c>
      <c r="P10" s="1">
        <v>0</v>
      </c>
      <c r="Q10" s="1">
        <v>0</v>
      </c>
      <c r="R10" s="18">
        <v>1</v>
      </c>
      <c r="S10" s="18">
        <v>1</v>
      </c>
      <c r="T10" s="18" t="s">
        <v>164</v>
      </c>
      <c r="U10" s="133"/>
      <c r="V10" s="136">
        <f t="shared" si="2"/>
        <v>0</v>
      </c>
      <c r="W10" s="136">
        <f t="shared" si="3"/>
        <v>2.9969999999999999</v>
      </c>
      <c r="X10" s="136">
        <f t="shared" si="4"/>
        <v>4.0049999999999999</v>
      </c>
      <c r="Y10" s="136">
        <f t="shared" si="5"/>
        <v>1.9979999999999998</v>
      </c>
      <c r="Z10" s="121">
        <f t="shared" si="6"/>
        <v>9</v>
      </c>
      <c r="AA10" s="109">
        <v>9</v>
      </c>
      <c r="AB10" s="136">
        <f t="shared" si="7"/>
        <v>9</v>
      </c>
      <c r="AC10" s="136">
        <f t="shared" si="8"/>
        <v>0</v>
      </c>
      <c r="AD10" s="136">
        <f t="shared" si="9"/>
        <v>0</v>
      </c>
      <c r="AE10" s="136">
        <f t="shared" si="10"/>
        <v>9</v>
      </c>
    </row>
    <row r="11" spans="1:31">
      <c r="A11" s="3">
        <v>5</v>
      </c>
      <c r="B11" s="4" t="s">
        <v>31</v>
      </c>
      <c r="C11" s="5">
        <v>6</v>
      </c>
      <c r="D11" s="5">
        <v>5</v>
      </c>
      <c r="E11" s="5">
        <v>83.3</v>
      </c>
      <c r="F11" s="5">
        <v>3.4</v>
      </c>
      <c r="G11" s="5">
        <v>3.4</v>
      </c>
      <c r="H11" s="5">
        <v>0</v>
      </c>
      <c r="I11" s="5">
        <v>60</v>
      </c>
      <c r="J11" s="5">
        <v>40</v>
      </c>
      <c r="K11" s="5">
        <v>0</v>
      </c>
      <c r="L11" s="5">
        <v>100</v>
      </c>
      <c r="M11" s="5">
        <v>40</v>
      </c>
      <c r="N11" s="5">
        <v>47.2</v>
      </c>
      <c r="O11" s="1">
        <v>100</v>
      </c>
      <c r="P11" s="1">
        <v>0</v>
      </c>
      <c r="Q11" s="1">
        <v>0</v>
      </c>
      <c r="R11" s="18">
        <v>1</v>
      </c>
      <c r="S11" s="18">
        <v>1</v>
      </c>
      <c r="T11" s="32">
        <v>41221</v>
      </c>
      <c r="U11" s="133"/>
      <c r="V11" s="136">
        <f t="shared" si="2"/>
        <v>0</v>
      </c>
      <c r="W11" s="136">
        <f t="shared" si="3"/>
        <v>3</v>
      </c>
      <c r="X11" s="136">
        <f t="shared" si="4"/>
        <v>2</v>
      </c>
      <c r="Y11" s="136">
        <f t="shared" si="5"/>
        <v>0</v>
      </c>
      <c r="Z11" s="121">
        <f t="shared" si="6"/>
        <v>5</v>
      </c>
      <c r="AA11" s="109">
        <v>5</v>
      </c>
      <c r="AB11" s="136">
        <f t="shared" si="7"/>
        <v>5</v>
      </c>
      <c r="AC11" s="136">
        <f t="shared" si="8"/>
        <v>0</v>
      </c>
      <c r="AD11" s="136">
        <f t="shared" si="9"/>
        <v>0</v>
      </c>
      <c r="AE11" s="136">
        <f t="shared" si="10"/>
        <v>5</v>
      </c>
    </row>
    <row r="12" spans="1:31" ht="34.5">
      <c r="A12" s="3">
        <v>6</v>
      </c>
      <c r="B12" s="4" t="s">
        <v>32</v>
      </c>
      <c r="C12" s="5">
        <v>119</v>
      </c>
      <c r="D12" s="5">
        <v>106</v>
      </c>
      <c r="E12" s="5">
        <v>89</v>
      </c>
      <c r="F12" s="5">
        <v>3.8</v>
      </c>
      <c r="G12" s="5">
        <v>3.9</v>
      </c>
      <c r="H12" s="5">
        <v>0</v>
      </c>
      <c r="I12" s="5">
        <v>25.6</v>
      </c>
      <c r="J12" s="5">
        <v>58.2</v>
      </c>
      <c r="K12" s="5">
        <v>16.2</v>
      </c>
      <c r="L12" s="5">
        <v>100</v>
      </c>
      <c r="M12" s="5">
        <v>75.7</v>
      </c>
      <c r="N12" s="5">
        <v>62.6</v>
      </c>
      <c r="O12" s="1">
        <v>100</v>
      </c>
      <c r="P12" s="1">
        <v>0</v>
      </c>
      <c r="Q12" s="1">
        <v>0</v>
      </c>
      <c r="R12" s="18">
        <v>1</v>
      </c>
      <c r="S12" s="18">
        <v>1</v>
      </c>
      <c r="T12" s="32">
        <v>41221</v>
      </c>
      <c r="U12" s="134" t="s">
        <v>71</v>
      </c>
      <c r="V12" s="136">
        <f t="shared" si="2"/>
        <v>0</v>
      </c>
      <c r="W12" s="136">
        <f t="shared" si="3"/>
        <v>27.136000000000003</v>
      </c>
      <c r="X12" s="136">
        <f t="shared" si="4"/>
        <v>61.692000000000007</v>
      </c>
      <c r="Y12" s="136">
        <f t="shared" si="5"/>
        <v>17.171999999999997</v>
      </c>
      <c r="Z12" s="121">
        <f t="shared" si="6"/>
        <v>106</v>
      </c>
      <c r="AA12" s="109">
        <v>106</v>
      </c>
      <c r="AB12" s="136">
        <f t="shared" si="7"/>
        <v>106</v>
      </c>
      <c r="AC12" s="136">
        <f t="shared" si="8"/>
        <v>0</v>
      </c>
      <c r="AD12" s="136">
        <f t="shared" si="9"/>
        <v>0</v>
      </c>
      <c r="AE12" s="136">
        <f t="shared" si="10"/>
        <v>106</v>
      </c>
    </row>
    <row r="13" spans="1:31">
      <c r="A13" s="3">
        <v>7</v>
      </c>
      <c r="B13" s="4" t="s">
        <v>33</v>
      </c>
      <c r="C13" s="5">
        <v>55</v>
      </c>
      <c r="D13" s="5">
        <v>46</v>
      </c>
      <c r="E13" s="5">
        <v>83.6</v>
      </c>
      <c r="F13" s="5">
        <v>4.4000000000000004</v>
      </c>
      <c r="G13" s="5">
        <v>4.3</v>
      </c>
      <c r="H13" s="5">
        <v>0</v>
      </c>
      <c r="I13" s="5">
        <v>13</v>
      </c>
      <c r="J13" s="5">
        <v>43.5</v>
      </c>
      <c r="K13" s="5">
        <v>43.5</v>
      </c>
      <c r="L13" s="5">
        <v>100</v>
      </c>
      <c r="M13" s="5" t="s">
        <v>165</v>
      </c>
      <c r="N13" s="5">
        <v>73.7</v>
      </c>
      <c r="O13" s="1">
        <v>65.2</v>
      </c>
      <c r="P13" s="1">
        <v>21.7</v>
      </c>
      <c r="Q13" s="1">
        <v>13</v>
      </c>
      <c r="R13" s="18">
        <v>1</v>
      </c>
      <c r="S13" s="18">
        <v>1</v>
      </c>
      <c r="T13" s="18" t="s">
        <v>82</v>
      </c>
      <c r="U13" s="133"/>
      <c r="V13" s="136">
        <f t="shared" si="2"/>
        <v>0</v>
      </c>
      <c r="W13" s="136">
        <f t="shared" si="3"/>
        <v>5.98</v>
      </c>
      <c r="X13" s="136">
        <f t="shared" si="4"/>
        <v>20.010000000000002</v>
      </c>
      <c r="Y13" s="136">
        <f t="shared" si="5"/>
        <v>20.010000000000002</v>
      </c>
      <c r="Z13" s="121">
        <f t="shared" si="6"/>
        <v>46</v>
      </c>
      <c r="AA13" s="109">
        <v>46</v>
      </c>
      <c r="AB13" s="136">
        <f t="shared" si="7"/>
        <v>29.992000000000004</v>
      </c>
      <c r="AC13" s="136">
        <f t="shared" si="8"/>
        <v>18.141199999999998</v>
      </c>
      <c r="AD13" s="136">
        <f t="shared" si="9"/>
        <v>0.57200000000000006</v>
      </c>
      <c r="AE13" s="136">
        <f t="shared" si="10"/>
        <v>48.705200000000005</v>
      </c>
    </row>
    <row r="14" spans="1:31">
      <c r="A14" s="3">
        <v>8</v>
      </c>
      <c r="B14" s="4" t="s">
        <v>34</v>
      </c>
      <c r="C14" s="5">
        <v>13</v>
      </c>
      <c r="D14" s="5">
        <v>9</v>
      </c>
      <c r="E14" s="5">
        <v>69.2</v>
      </c>
      <c r="F14" s="5">
        <v>3.6</v>
      </c>
      <c r="G14" s="5">
        <v>3.4</v>
      </c>
      <c r="H14" s="5">
        <v>0</v>
      </c>
      <c r="I14" s="5">
        <v>55.6</v>
      </c>
      <c r="J14" s="5">
        <v>44.4</v>
      </c>
      <c r="K14" s="5">
        <v>0</v>
      </c>
      <c r="L14" s="5">
        <v>100</v>
      </c>
      <c r="M14" s="5">
        <v>44.4</v>
      </c>
      <c r="N14" s="5">
        <v>48.4</v>
      </c>
      <c r="O14" s="1">
        <v>88.9</v>
      </c>
      <c r="P14" s="1">
        <v>11.1</v>
      </c>
      <c r="Q14" s="1">
        <v>0</v>
      </c>
      <c r="R14" s="18">
        <v>2</v>
      </c>
      <c r="S14" s="18">
        <v>2</v>
      </c>
      <c r="T14" s="8"/>
      <c r="U14" s="133"/>
      <c r="V14" s="136">
        <f t="shared" si="2"/>
        <v>0</v>
      </c>
      <c r="W14" s="136">
        <f t="shared" si="3"/>
        <v>5.0040000000000004</v>
      </c>
      <c r="X14" s="136">
        <f t="shared" si="4"/>
        <v>3.9959999999999996</v>
      </c>
      <c r="Y14" s="136">
        <f t="shared" si="5"/>
        <v>0</v>
      </c>
      <c r="Z14" s="121">
        <f t="shared" si="6"/>
        <v>9</v>
      </c>
      <c r="AA14" s="109">
        <v>9</v>
      </c>
      <c r="AB14" s="136">
        <f t="shared" si="7"/>
        <v>8.0009999999999994</v>
      </c>
      <c r="AC14" s="136">
        <f t="shared" si="8"/>
        <v>7.6812000000000005</v>
      </c>
      <c r="AD14" s="136">
        <f t="shared" si="9"/>
        <v>0</v>
      </c>
      <c r="AE14" s="136">
        <f t="shared" si="10"/>
        <v>15.6822</v>
      </c>
    </row>
    <row r="15" spans="1:31">
      <c r="A15" s="3">
        <v>9</v>
      </c>
      <c r="B15" s="4" t="s">
        <v>35</v>
      </c>
      <c r="C15" s="5">
        <v>18</v>
      </c>
      <c r="D15" s="5">
        <v>17</v>
      </c>
      <c r="E15" s="5">
        <v>94.5</v>
      </c>
      <c r="F15" s="50">
        <v>3.6</v>
      </c>
      <c r="G15" s="50">
        <v>3.5</v>
      </c>
      <c r="H15" s="5">
        <v>0</v>
      </c>
      <c r="I15" s="5">
        <v>47</v>
      </c>
      <c r="J15" s="5">
        <v>53</v>
      </c>
      <c r="K15" s="5">
        <v>0</v>
      </c>
      <c r="L15" s="5">
        <v>100</v>
      </c>
      <c r="M15" s="5">
        <v>47</v>
      </c>
      <c r="N15" s="5">
        <v>52</v>
      </c>
      <c r="O15" s="1">
        <v>82</v>
      </c>
      <c r="P15" s="1">
        <v>18</v>
      </c>
      <c r="Q15" s="1">
        <v>0</v>
      </c>
      <c r="R15" s="18">
        <v>1</v>
      </c>
      <c r="S15" s="18">
        <v>1</v>
      </c>
      <c r="T15" s="8"/>
      <c r="U15" s="133"/>
      <c r="V15" s="136">
        <f t="shared" si="2"/>
        <v>0</v>
      </c>
      <c r="W15" s="136">
        <f t="shared" si="3"/>
        <v>7.99</v>
      </c>
      <c r="X15" s="136">
        <f t="shared" si="4"/>
        <v>9.01</v>
      </c>
      <c r="Y15" s="136">
        <f t="shared" si="5"/>
        <v>0</v>
      </c>
      <c r="Z15" s="121">
        <f t="shared" si="6"/>
        <v>17</v>
      </c>
      <c r="AA15" s="109">
        <v>17</v>
      </c>
      <c r="AB15" s="136">
        <f t="shared" si="7"/>
        <v>13.94</v>
      </c>
      <c r="AC15" s="136">
        <f t="shared" si="8"/>
        <v>17.010000000000002</v>
      </c>
      <c r="AD15" s="136">
        <f t="shared" si="9"/>
        <v>0</v>
      </c>
      <c r="AE15" s="136">
        <f t="shared" si="10"/>
        <v>30.950000000000003</v>
      </c>
    </row>
    <row r="16" spans="1:31" ht="34.5">
      <c r="A16" s="3">
        <v>10</v>
      </c>
      <c r="B16" s="4" t="s">
        <v>36</v>
      </c>
      <c r="C16" s="5">
        <v>63</v>
      </c>
      <c r="D16" s="5">
        <v>56</v>
      </c>
      <c r="E16" s="5">
        <v>88.89</v>
      </c>
      <c r="F16" s="5">
        <v>4.3</v>
      </c>
      <c r="G16" s="5">
        <v>2.98</v>
      </c>
      <c r="H16" s="5">
        <v>5.36</v>
      </c>
      <c r="I16" s="5">
        <v>35.14</v>
      </c>
      <c r="J16" s="5">
        <v>41.29</v>
      </c>
      <c r="K16" s="5">
        <v>18.21</v>
      </c>
      <c r="L16" s="5">
        <v>94.64</v>
      </c>
      <c r="M16" s="5">
        <v>53.58</v>
      </c>
      <c r="N16" s="5">
        <v>53.32</v>
      </c>
      <c r="O16" s="1">
        <v>35.71</v>
      </c>
      <c r="P16" s="1">
        <v>53.57</v>
      </c>
      <c r="Q16" s="1">
        <v>10.71</v>
      </c>
      <c r="R16" s="18">
        <v>1</v>
      </c>
      <c r="S16" s="18">
        <v>1</v>
      </c>
      <c r="T16" s="18" t="s">
        <v>166</v>
      </c>
      <c r="U16" s="134" t="s">
        <v>167</v>
      </c>
      <c r="V16" s="136">
        <f t="shared" si="2"/>
        <v>3.0016000000000003</v>
      </c>
      <c r="W16" s="136">
        <f t="shared" si="3"/>
        <v>19.6784</v>
      </c>
      <c r="X16" s="136">
        <f t="shared" si="4"/>
        <v>23.122399999999999</v>
      </c>
      <c r="Y16" s="136">
        <f t="shared" si="5"/>
        <v>10.1976</v>
      </c>
      <c r="Z16" s="121">
        <f t="shared" si="6"/>
        <v>56</v>
      </c>
      <c r="AA16" s="109">
        <v>56</v>
      </c>
      <c r="AB16" s="136">
        <f t="shared" si="7"/>
        <v>19.997599999999998</v>
      </c>
      <c r="AC16" s="136">
        <f t="shared" si="8"/>
        <v>47.618372999999998</v>
      </c>
      <c r="AD16" s="136">
        <f t="shared" si="9"/>
        <v>0.46053000000000005</v>
      </c>
      <c r="AE16" s="136">
        <f t="shared" si="10"/>
        <v>68.076503000000002</v>
      </c>
    </row>
    <row r="17" spans="1:31">
      <c r="A17" s="3">
        <v>11</v>
      </c>
      <c r="B17" s="4" t="s">
        <v>39</v>
      </c>
      <c r="C17" s="5">
        <v>12</v>
      </c>
      <c r="D17" s="5">
        <v>12</v>
      </c>
      <c r="E17" s="5">
        <v>100</v>
      </c>
      <c r="F17" s="5">
        <v>3.9</v>
      </c>
      <c r="G17" s="5">
        <v>3.9</v>
      </c>
      <c r="H17" s="5">
        <v>0</v>
      </c>
      <c r="I17" s="5">
        <v>33</v>
      </c>
      <c r="J17" s="5">
        <v>41</v>
      </c>
      <c r="K17" s="5">
        <v>26</v>
      </c>
      <c r="L17" s="5">
        <v>100</v>
      </c>
      <c r="M17" s="5">
        <v>58</v>
      </c>
      <c r="N17" s="5">
        <v>63</v>
      </c>
      <c r="O17" s="1">
        <v>100</v>
      </c>
      <c r="P17" s="1">
        <v>0</v>
      </c>
      <c r="Q17" s="1">
        <v>0</v>
      </c>
      <c r="R17" s="18">
        <v>1</v>
      </c>
      <c r="S17" s="18">
        <v>1</v>
      </c>
      <c r="T17" s="18" t="s">
        <v>168</v>
      </c>
      <c r="U17" s="133"/>
      <c r="V17" s="136">
        <f t="shared" si="2"/>
        <v>0</v>
      </c>
      <c r="W17" s="136">
        <f t="shared" si="3"/>
        <v>3.96</v>
      </c>
      <c r="X17" s="136">
        <f t="shared" si="4"/>
        <v>4.92</v>
      </c>
      <c r="Y17" s="136">
        <f t="shared" si="5"/>
        <v>3.12</v>
      </c>
      <c r="Z17" s="121">
        <f t="shared" si="6"/>
        <v>12</v>
      </c>
      <c r="AA17" s="109">
        <v>12</v>
      </c>
      <c r="AB17" s="136">
        <f t="shared" si="7"/>
        <v>12</v>
      </c>
      <c r="AC17" s="136">
        <f t="shared" si="8"/>
        <v>0</v>
      </c>
      <c r="AD17" s="136">
        <f t="shared" si="9"/>
        <v>0</v>
      </c>
      <c r="AE17" s="136">
        <f t="shared" si="10"/>
        <v>12</v>
      </c>
    </row>
    <row r="18" spans="1:31">
      <c r="A18" s="3">
        <v>12</v>
      </c>
      <c r="B18" s="4" t="s">
        <v>40</v>
      </c>
      <c r="C18" s="5">
        <v>33</v>
      </c>
      <c r="D18" s="5">
        <v>30</v>
      </c>
      <c r="E18" s="5">
        <v>90.9</v>
      </c>
      <c r="F18" s="5">
        <v>3.9</v>
      </c>
      <c r="G18" s="5">
        <v>3.7</v>
      </c>
      <c r="H18" s="5">
        <v>0</v>
      </c>
      <c r="I18" s="5">
        <v>33.4</v>
      </c>
      <c r="J18" s="5">
        <v>56.6</v>
      </c>
      <c r="K18" s="5">
        <v>10</v>
      </c>
      <c r="L18" s="5">
        <v>100</v>
      </c>
      <c r="M18" s="5">
        <v>66.599999999999994</v>
      </c>
      <c r="N18" s="5">
        <v>58.2</v>
      </c>
      <c r="O18" s="1">
        <v>64.3</v>
      </c>
      <c r="P18" s="1">
        <v>26.6</v>
      </c>
      <c r="Q18" s="1">
        <v>10</v>
      </c>
      <c r="R18" s="18">
        <v>1</v>
      </c>
      <c r="S18" s="18">
        <v>1</v>
      </c>
      <c r="T18" s="32">
        <v>40793</v>
      </c>
      <c r="U18" s="133"/>
      <c r="V18" s="136">
        <f t="shared" si="2"/>
        <v>0</v>
      </c>
      <c r="W18" s="136">
        <f t="shared" si="3"/>
        <v>10.02</v>
      </c>
      <c r="X18" s="136">
        <f t="shared" si="4"/>
        <v>16.98</v>
      </c>
      <c r="Y18" s="136">
        <f t="shared" si="5"/>
        <v>3</v>
      </c>
      <c r="Z18" s="121">
        <f t="shared" si="6"/>
        <v>30</v>
      </c>
      <c r="AA18" s="109">
        <v>30</v>
      </c>
      <c r="AB18" s="136">
        <f t="shared" si="7"/>
        <v>19.29</v>
      </c>
      <c r="AC18" s="136">
        <f t="shared" si="8"/>
        <v>24.179400000000001</v>
      </c>
      <c r="AD18" s="136">
        <f t="shared" si="9"/>
        <v>0.39</v>
      </c>
      <c r="AE18" s="136">
        <f t="shared" si="10"/>
        <v>43.859400000000001</v>
      </c>
    </row>
    <row r="19" spans="1:31">
      <c r="A19" s="3">
        <v>13</v>
      </c>
      <c r="B19" s="4" t="s">
        <v>42</v>
      </c>
      <c r="C19" s="5">
        <v>90</v>
      </c>
      <c r="D19" s="5">
        <v>81</v>
      </c>
      <c r="E19" s="5">
        <v>90</v>
      </c>
      <c r="F19" s="5">
        <v>4</v>
      </c>
      <c r="G19" s="5">
        <v>3.9</v>
      </c>
      <c r="H19" s="5">
        <v>0</v>
      </c>
      <c r="I19" s="5">
        <v>55</v>
      </c>
      <c r="J19" s="5">
        <v>37</v>
      </c>
      <c r="K19" s="5">
        <v>8</v>
      </c>
      <c r="L19" s="5">
        <v>100</v>
      </c>
      <c r="M19" s="5">
        <v>45</v>
      </c>
      <c r="N19" s="5">
        <v>50</v>
      </c>
      <c r="O19" s="1">
        <v>45</v>
      </c>
      <c r="P19" s="1">
        <v>45</v>
      </c>
      <c r="Q19" s="1">
        <v>10</v>
      </c>
      <c r="R19" s="18">
        <v>1</v>
      </c>
      <c r="S19" s="18">
        <v>1</v>
      </c>
      <c r="T19" s="18" t="s">
        <v>41</v>
      </c>
      <c r="U19" s="133"/>
      <c r="V19" s="136">
        <f t="shared" si="2"/>
        <v>0</v>
      </c>
      <c r="W19" s="136">
        <f t="shared" si="3"/>
        <v>44.55</v>
      </c>
      <c r="X19" s="136">
        <f t="shared" si="4"/>
        <v>29.97</v>
      </c>
      <c r="Y19" s="136">
        <f t="shared" si="5"/>
        <v>6.48</v>
      </c>
      <c r="Z19" s="121">
        <f t="shared" si="6"/>
        <v>81</v>
      </c>
      <c r="AA19" s="109">
        <v>81</v>
      </c>
      <c r="AB19" s="136">
        <f t="shared" si="7"/>
        <v>36.450000000000003</v>
      </c>
      <c r="AC19" s="136">
        <f t="shared" si="8"/>
        <v>40.5</v>
      </c>
      <c r="AD19" s="136">
        <f t="shared" si="9"/>
        <v>0.4</v>
      </c>
      <c r="AE19" s="136">
        <f t="shared" si="10"/>
        <v>77.350000000000009</v>
      </c>
    </row>
    <row r="20" spans="1:31" ht="15">
      <c r="A20" s="3">
        <v>14</v>
      </c>
      <c r="B20" s="4" t="s">
        <v>43</v>
      </c>
      <c r="C20" s="18">
        <v>117</v>
      </c>
      <c r="D20" s="18">
        <v>101</v>
      </c>
      <c r="E20" s="5">
        <v>86.3</v>
      </c>
      <c r="F20" s="50">
        <v>3.8</v>
      </c>
      <c r="G20" s="50">
        <v>3.8</v>
      </c>
      <c r="H20" s="18">
        <v>0</v>
      </c>
      <c r="I20" s="50">
        <v>31</v>
      </c>
      <c r="J20" s="50">
        <v>59</v>
      </c>
      <c r="K20" s="50">
        <v>10</v>
      </c>
      <c r="L20" s="18">
        <v>100</v>
      </c>
      <c r="M20" s="18">
        <v>70</v>
      </c>
      <c r="N20" s="18" t="s">
        <v>169</v>
      </c>
      <c r="O20" s="18">
        <v>80</v>
      </c>
      <c r="P20" s="18">
        <v>11</v>
      </c>
      <c r="Q20" s="18">
        <v>9</v>
      </c>
      <c r="R20" s="18">
        <v>1</v>
      </c>
      <c r="S20" s="18">
        <v>1</v>
      </c>
      <c r="T20" s="26">
        <v>44541</v>
      </c>
      <c r="U20" s="133"/>
      <c r="V20" s="136">
        <f t="shared" si="2"/>
        <v>0</v>
      </c>
      <c r="W20" s="136">
        <f t="shared" si="3"/>
        <v>31.31</v>
      </c>
      <c r="X20" s="136">
        <f t="shared" si="4"/>
        <v>59.59</v>
      </c>
      <c r="Y20" s="136">
        <f t="shared" si="5"/>
        <v>10.1</v>
      </c>
      <c r="Z20" s="121">
        <f t="shared" si="6"/>
        <v>101</v>
      </c>
      <c r="AA20" s="109">
        <v>101</v>
      </c>
      <c r="AB20" s="136">
        <f t="shared" si="7"/>
        <v>80.8</v>
      </c>
      <c r="AC20" s="136">
        <f t="shared" si="8"/>
        <v>9.4930000000000003</v>
      </c>
      <c r="AD20" s="136">
        <f t="shared" si="9"/>
        <v>0.34199999999999997</v>
      </c>
      <c r="AE20" s="136">
        <f t="shared" si="10"/>
        <v>90.634999999999991</v>
      </c>
    </row>
    <row r="21" spans="1:31" ht="15">
      <c r="A21" s="3">
        <v>17</v>
      </c>
      <c r="B21" s="4" t="s">
        <v>45</v>
      </c>
      <c r="C21" s="18">
        <v>13</v>
      </c>
      <c r="D21" s="18">
        <v>11</v>
      </c>
      <c r="E21" s="5">
        <v>84</v>
      </c>
      <c r="F21" s="18">
        <v>4</v>
      </c>
      <c r="G21" s="18">
        <v>4</v>
      </c>
      <c r="H21" s="18">
        <v>0</v>
      </c>
      <c r="I21" s="18">
        <v>18</v>
      </c>
      <c r="J21" s="18">
        <v>64</v>
      </c>
      <c r="K21" s="18">
        <v>18</v>
      </c>
      <c r="L21" s="18">
        <v>100</v>
      </c>
      <c r="M21" s="18">
        <v>81</v>
      </c>
      <c r="N21" s="18">
        <v>65</v>
      </c>
      <c r="O21" s="18">
        <v>100</v>
      </c>
      <c r="P21" s="18">
        <v>0</v>
      </c>
      <c r="Q21" s="18">
        <v>0</v>
      </c>
      <c r="R21" s="18">
        <v>1</v>
      </c>
      <c r="S21" s="18">
        <v>1</v>
      </c>
      <c r="T21" s="8"/>
      <c r="U21" s="133"/>
      <c r="V21" s="136">
        <f t="shared" si="2"/>
        <v>0</v>
      </c>
      <c r="W21" s="136">
        <f t="shared" si="3"/>
        <v>1.98</v>
      </c>
      <c r="X21" s="136">
        <f t="shared" si="4"/>
        <v>7.04</v>
      </c>
      <c r="Y21" s="136">
        <f t="shared" si="5"/>
        <v>1.98</v>
      </c>
      <c r="Z21" s="121">
        <f t="shared" si="6"/>
        <v>11</v>
      </c>
      <c r="AA21" s="109">
        <v>11</v>
      </c>
      <c r="AB21" s="136">
        <f t="shared" si="7"/>
        <v>11</v>
      </c>
      <c r="AC21" s="136">
        <f t="shared" si="8"/>
        <v>0</v>
      </c>
      <c r="AD21" s="136">
        <f t="shared" si="9"/>
        <v>0</v>
      </c>
      <c r="AE21" s="136">
        <f t="shared" si="10"/>
        <v>11</v>
      </c>
    </row>
    <row r="22" spans="1:31" ht="15">
      <c r="A22" s="3">
        <v>18</v>
      </c>
      <c r="B22" s="4" t="s">
        <v>46</v>
      </c>
      <c r="C22" s="18">
        <v>12</v>
      </c>
      <c r="D22" s="18">
        <v>7</v>
      </c>
      <c r="E22" s="5">
        <v>58.3</v>
      </c>
      <c r="F22" s="18">
        <v>4.5999999999999996</v>
      </c>
      <c r="G22" s="18">
        <v>4.5999999999999996</v>
      </c>
      <c r="H22" s="18">
        <v>0</v>
      </c>
      <c r="I22" s="18">
        <v>0</v>
      </c>
      <c r="J22" s="18">
        <v>42.8</v>
      </c>
      <c r="K22" s="18">
        <v>57.2</v>
      </c>
      <c r="L22" s="18">
        <v>100</v>
      </c>
      <c r="M22" s="18">
        <v>100</v>
      </c>
      <c r="N22" s="18">
        <v>84.6</v>
      </c>
      <c r="O22" s="18">
        <v>100</v>
      </c>
      <c r="P22" s="18">
        <v>0</v>
      </c>
      <c r="Q22" s="18">
        <v>0</v>
      </c>
      <c r="R22" s="18">
        <v>1</v>
      </c>
      <c r="S22" s="18">
        <v>1</v>
      </c>
      <c r="T22" s="18">
        <v>11.12</v>
      </c>
      <c r="U22" s="133"/>
      <c r="V22" s="136">
        <f t="shared" si="2"/>
        <v>0</v>
      </c>
      <c r="W22" s="136">
        <f t="shared" si="3"/>
        <v>0</v>
      </c>
      <c r="X22" s="136">
        <f t="shared" si="4"/>
        <v>2.9959999999999996</v>
      </c>
      <c r="Y22" s="136">
        <f t="shared" si="5"/>
        <v>4.0040000000000004</v>
      </c>
      <c r="Z22" s="121">
        <f t="shared" si="6"/>
        <v>7</v>
      </c>
      <c r="AA22" s="109">
        <v>7</v>
      </c>
      <c r="AB22" s="136">
        <f t="shared" si="7"/>
        <v>7</v>
      </c>
      <c r="AC22" s="136">
        <f t="shared" si="8"/>
        <v>0</v>
      </c>
      <c r="AD22" s="136">
        <f t="shared" si="9"/>
        <v>0</v>
      </c>
      <c r="AE22" s="136">
        <f t="shared" si="10"/>
        <v>7</v>
      </c>
    </row>
    <row r="23" spans="1:31" ht="33.75">
      <c r="A23" s="3">
        <v>19</v>
      </c>
      <c r="B23" s="4" t="s">
        <v>47</v>
      </c>
      <c r="C23" s="18">
        <v>7</v>
      </c>
      <c r="D23" s="18">
        <v>3</v>
      </c>
      <c r="E23" s="5">
        <v>42.9</v>
      </c>
      <c r="F23" s="18">
        <v>3.3</v>
      </c>
      <c r="G23" s="18">
        <v>3</v>
      </c>
      <c r="H23" s="18">
        <v>0</v>
      </c>
      <c r="I23" s="18">
        <v>100</v>
      </c>
      <c r="J23" s="18">
        <v>0</v>
      </c>
      <c r="K23" s="18">
        <v>0</v>
      </c>
      <c r="L23" s="18">
        <v>100</v>
      </c>
      <c r="M23" s="18">
        <v>0</v>
      </c>
      <c r="N23" s="18">
        <v>36</v>
      </c>
      <c r="O23" s="18">
        <v>66.7</v>
      </c>
      <c r="P23" s="18">
        <v>33.299999999999997</v>
      </c>
      <c r="Q23" s="18">
        <v>0</v>
      </c>
      <c r="R23" s="18">
        <v>1</v>
      </c>
      <c r="S23" s="18">
        <v>1</v>
      </c>
      <c r="T23" s="18" t="s">
        <v>170</v>
      </c>
      <c r="U23" s="140" t="s">
        <v>171</v>
      </c>
      <c r="V23" s="136">
        <f t="shared" si="2"/>
        <v>0</v>
      </c>
      <c r="W23" s="136">
        <f t="shared" si="3"/>
        <v>3</v>
      </c>
      <c r="X23" s="136">
        <f t="shared" si="4"/>
        <v>0</v>
      </c>
      <c r="Y23" s="136">
        <f t="shared" si="5"/>
        <v>0</v>
      </c>
      <c r="Z23" s="121">
        <f t="shared" si="6"/>
        <v>3</v>
      </c>
      <c r="AA23" s="109">
        <v>3</v>
      </c>
      <c r="AB23" s="136">
        <f t="shared" si="7"/>
        <v>2.0010000000000003</v>
      </c>
      <c r="AC23" s="136">
        <f t="shared" si="8"/>
        <v>14.285699999999999</v>
      </c>
      <c r="AD23" s="136">
        <f t="shared" si="9"/>
        <v>0</v>
      </c>
      <c r="AE23" s="136">
        <f t="shared" si="10"/>
        <v>16.2867</v>
      </c>
    </row>
    <row r="24" spans="1:31" ht="15">
      <c r="A24" s="3">
        <v>20</v>
      </c>
      <c r="B24" s="4" t="s">
        <v>48</v>
      </c>
      <c r="C24" s="18">
        <v>7</v>
      </c>
      <c r="D24" s="18">
        <v>6</v>
      </c>
      <c r="E24" s="5">
        <v>86</v>
      </c>
      <c r="F24" s="18">
        <v>4</v>
      </c>
      <c r="G24" s="18">
        <v>4</v>
      </c>
      <c r="H24" s="18">
        <v>0</v>
      </c>
      <c r="I24" s="18">
        <v>0</v>
      </c>
      <c r="J24" s="18">
        <v>84</v>
      </c>
      <c r="K24" s="18">
        <v>16</v>
      </c>
      <c r="L24" s="18">
        <v>100</v>
      </c>
      <c r="M24" s="18">
        <v>100</v>
      </c>
      <c r="N24" s="18">
        <v>70</v>
      </c>
      <c r="O24" s="18">
        <v>50</v>
      </c>
      <c r="P24" s="18">
        <v>0</v>
      </c>
      <c r="Q24" s="18">
        <v>33</v>
      </c>
      <c r="R24" s="18">
        <v>1</v>
      </c>
      <c r="S24" s="18">
        <v>1</v>
      </c>
      <c r="T24" s="18">
        <v>11.12</v>
      </c>
      <c r="U24" s="133"/>
      <c r="V24" s="136">
        <f t="shared" si="2"/>
        <v>0</v>
      </c>
      <c r="W24" s="136">
        <f t="shared" si="3"/>
        <v>0</v>
      </c>
      <c r="X24" s="136">
        <f t="shared" si="4"/>
        <v>5.04</v>
      </c>
      <c r="Y24" s="136">
        <f t="shared" si="5"/>
        <v>0.96</v>
      </c>
      <c r="Z24" s="121">
        <f t="shared" si="6"/>
        <v>6</v>
      </c>
      <c r="AA24" s="109">
        <v>6</v>
      </c>
      <c r="AB24" s="136">
        <f t="shared" si="7"/>
        <v>3</v>
      </c>
      <c r="AC24" s="136">
        <f t="shared" si="8"/>
        <v>0</v>
      </c>
      <c r="AD24" s="136">
        <f t="shared" si="9"/>
        <v>1.32</v>
      </c>
      <c r="AE24" s="136">
        <f t="shared" si="10"/>
        <v>4.32</v>
      </c>
    </row>
    <row r="25" spans="1:31" ht="15">
      <c r="A25" s="3">
        <v>21</v>
      </c>
      <c r="B25" s="4" t="s">
        <v>49</v>
      </c>
      <c r="C25" s="18">
        <v>5</v>
      </c>
      <c r="D25" s="18">
        <v>3</v>
      </c>
      <c r="E25" s="5">
        <v>60</v>
      </c>
      <c r="F25" s="18">
        <v>3.6</v>
      </c>
      <c r="G25" s="18">
        <v>3.67</v>
      </c>
      <c r="H25" s="18">
        <v>0</v>
      </c>
      <c r="I25" s="18">
        <v>33.299999999999997</v>
      </c>
      <c r="J25" s="18">
        <v>66.7</v>
      </c>
      <c r="K25" s="18">
        <v>0</v>
      </c>
      <c r="L25" s="18">
        <v>100</v>
      </c>
      <c r="M25" s="18">
        <v>66.67</v>
      </c>
      <c r="N25" s="18">
        <v>54.67</v>
      </c>
      <c r="O25" s="18">
        <v>100</v>
      </c>
      <c r="P25" s="18">
        <v>0</v>
      </c>
      <c r="Q25" s="18">
        <v>0</v>
      </c>
      <c r="R25" s="18">
        <v>1</v>
      </c>
      <c r="S25" s="18">
        <v>1</v>
      </c>
      <c r="T25" s="33">
        <v>41160</v>
      </c>
      <c r="U25" s="133" t="s">
        <v>72</v>
      </c>
      <c r="V25" s="136">
        <f t="shared" si="2"/>
        <v>0</v>
      </c>
      <c r="W25" s="136">
        <f t="shared" si="3"/>
        <v>0.99899999999999989</v>
      </c>
      <c r="X25" s="136">
        <f t="shared" si="4"/>
        <v>2.0010000000000003</v>
      </c>
      <c r="Y25" s="136">
        <f t="shared" si="5"/>
        <v>0</v>
      </c>
      <c r="Z25" s="121">
        <f t="shared" si="6"/>
        <v>3</v>
      </c>
      <c r="AA25" s="109">
        <v>3</v>
      </c>
      <c r="AB25" s="136">
        <f t="shared" si="7"/>
        <v>3</v>
      </c>
      <c r="AC25" s="136">
        <f t="shared" si="8"/>
        <v>0</v>
      </c>
      <c r="AD25" s="136">
        <f t="shared" si="9"/>
        <v>0</v>
      </c>
      <c r="AE25" s="136">
        <f t="shared" si="10"/>
        <v>3</v>
      </c>
    </row>
    <row r="26" spans="1:31" ht="15">
      <c r="A26" s="3">
        <v>22</v>
      </c>
      <c r="B26" s="4" t="s">
        <v>50</v>
      </c>
      <c r="C26" s="18">
        <v>13</v>
      </c>
      <c r="D26" s="18">
        <v>9</v>
      </c>
      <c r="E26" s="5">
        <v>69.2</v>
      </c>
      <c r="F26" s="18">
        <v>3.4</v>
      </c>
      <c r="G26" s="18">
        <v>3.1</v>
      </c>
      <c r="H26" s="18">
        <v>0</v>
      </c>
      <c r="I26" s="18">
        <v>88.8</v>
      </c>
      <c r="J26" s="18">
        <v>11.2</v>
      </c>
      <c r="K26" s="18">
        <v>0</v>
      </c>
      <c r="L26" s="18">
        <v>100</v>
      </c>
      <c r="M26" s="18">
        <v>11.1</v>
      </c>
      <c r="N26" s="18">
        <v>39.1</v>
      </c>
      <c r="O26" s="18">
        <v>66.599999999999994</v>
      </c>
      <c r="P26" s="18">
        <v>0</v>
      </c>
      <c r="Q26" s="18">
        <v>33.4</v>
      </c>
      <c r="R26" s="18">
        <v>1</v>
      </c>
      <c r="S26" s="18">
        <v>1</v>
      </c>
      <c r="T26" s="32">
        <v>40824</v>
      </c>
      <c r="U26" s="133"/>
      <c r="V26" s="136">
        <f t="shared" si="2"/>
        <v>0</v>
      </c>
      <c r="W26" s="136">
        <f t="shared" si="3"/>
        <v>7.9919999999999991</v>
      </c>
      <c r="X26" s="136">
        <f t="shared" si="4"/>
        <v>1.008</v>
      </c>
      <c r="Y26" s="136">
        <f t="shared" si="5"/>
        <v>0</v>
      </c>
      <c r="Z26" s="121">
        <f t="shared" si="6"/>
        <v>9</v>
      </c>
      <c r="AA26" s="109">
        <v>9</v>
      </c>
      <c r="AB26" s="136">
        <f t="shared" si="7"/>
        <v>5.9939999999999998</v>
      </c>
      <c r="AC26" s="136">
        <f t="shared" si="8"/>
        <v>0</v>
      </c>
      <c r="AD26" s="136">
        <f t="shared" si="9"/>
        <v>1.1355999999999999</v>
      </c>
      <c r="AE26" s="136">
        <f t="shared" si="10"/>
        <v>7.1295999999999999</v>
      </c>
    </row>
    <row r="27" spans="1:31" ht="15">
      <c r="A27" s="3">
        <v>23</v>
      </c>
      <c r="B27" s="4" t="s">
        <v>51</v>
      </c>
      <c r="C27" s="18">
        <v>7</v>
      </c>
      <c r="D27" s="18">
        <v>4</v>
      </c>
      <c r="E27" s="5">
        <v>57</v>
      </c>
      <c r="F27" s="18">
        <v>4.25</v>
      </c>
      <c r="G27" s="18">
        <v>4.25</v>
      </c>
      <c r="H27" s="18">
        <v>0</v>
      </c>
      <c r="I27" s="18">
        <v>25</v>
      </c>
      <c r="J27" s="18">
        <v>25</v>
      </c>
      <c r="K27" s="18">
        <v>50</v>
      </c>
      <c r="L27" s="18">
        <v>100</v>
      </c>
      <c r="M27" s="18">
        <v>75</v>
      </c>
      <c r="N27" s="18">
        <v>75</v>
      </c>
      <c r="O27" s="18">
        <v>100</v>
      </c>
      <c r="P27" s="18">
        <v>0</v>
      </c>
      <c r="Q27" s="18">
        <v>0</v>
      </c>
      <c r="R27" s="18">
        <v>1</v>
      </c>
      <c r="S27" s="18">
        <v>1</v>
      </c>
      <c r="T27" s="18" t="s">
        <v>41</v>
      </c>
      <c r="U27" s="133"/>
      <c r="V27" s="136">
        <f t="shared" si="2"/>
        <v>0</v>
      </c>
      <c r="W27" s="136">
        <f t="shared" si="3"/>
        <v>1</v>
      </c>
      <c r="X27" s="136">
        <f t="shared" si="4"/>
        <v>1</v>
      </c>
      <c r="Y27" s="136">
        <f t="shared" si="5"/>
        <v>2</v>
      </c>
      <c r="Z27" s="121">
        <f t="shared" si="6"/>
        <v>4</v>
      </c>
      <c r="AA27" s="109">
        <v>4</v>
      </c>
      <c r="AB27" s="136">
        <f t="shared" si="7"/>
        <v>4</v>
      </c>
      <c r="AC27" s="136">
        <f t="shared" si="8"/>
        <v>0</v>
      </c>
      <c r="AD27" s="136">
        <f t="shared" si="9"/>
        <v>0</v>
      </c>
      <c r="AE27" s="136">
        <f t="shared" si="10"/>
        <v>4</v>
      </c>
    </row>
    <row r="28" spans="1:31" ht="15">
      <c r="A28" s="3">
        <v>24</v>
      </c>
      <c r="B28" s="4" t="s">
        <v>52</v>
      </c>
      <c r="C28" s="18">
        <v>11</v>
      </c>
      <c r="D28" s="18">
        <v>7</v>
      </c>
      <c r="E28" s="5">
        <v>67</v>
      </c>
      <c r="F28" s="18">
        <v>4.2</v>
      </c>
      <c r="G28" s="18">
        <v>3.7</v>
      </c>
      <c r="H28" s="18">
        <v>0</v>
      </c>
      <c r="I28" s="18">
        <v>29</v>
      </c>
      <c r="J28" s="18">
        <v>71</v>
      </c>
      <c r="K28" s="18">
        <v>0</v>
      </c>
      <c r="L28" s="18">
        <v>100</v>
      </c>
      <c r="M28" s="18">
        <v>71</v>
      </c>
      <c r="N28" s="18">
        <v>0</v>
      </c>
      <c r="O28" s="18">
        <v>43</v>
      </c>
      <c r="P28" s="18">
        <v>57</v>
      </c>
      <c r="Q28" s="18">
        <v>0</v>
      </c>
      <c r="R28" s="18">
        <v>0</v>
      </c>
      <c r="S28" s="18">
        <v>0</v>
      </c>
      <c r="T28" s="18" t="s">
        <v>172</v>
      </c>
      <c r="U28" s="133"/>
      <c r="V28" s="136">
        <f t="shared" si="2"/>
        <v>0</v>
      </c>
      <c r="W28" s="136">
        <f t="shared" si="3"/>
        <v>2.0299999999999998</v>
      </c>
      <c r="X28" s="136">
        <f t="shared" si="4"/>
        <v>4.97</v>
      </c>
      <c r="Y28" s="136">
        <f t="shared" si="5"/>
        <v>0</v>
      </c>
      <c r="Z28" s="121">
        <f t="shared" si="6"/>
        <v>7</v>
      </c>
      <c r="AA28" s="109">
        <v>7</v>
      </c>
      <c r="AB28" s="136">
        <f t="shared" si="7"/>
        <v>3.01</v>
      </c>
      <c r="AC28" s="136">
        <f t="shared" si="8"/>
        <v>38.19</v>
      </c>
      <c r="AD28" s="136">
        <f t="shared" si="9"/>
        <v>0</v>
      </c>
      <c r="AE28" s="136">
        <f t="shared" si="10"/>
        <v>41.199999999999996</v>
      </c>
    </row>
    <row r="29" spans="1:31" ht="15">
      <c r="A29" s="3">
        <v>25</v>
      </c>
      <c r="B29" s="4" t="s">
        <v>53</v>
      </c>
      <c r="C29" s="18">
        <v>11</v>
      </c>
      <c r="D29" s="18">
        <v>10</v>
      </c>
      <c r="E29" s="5">
        <v>90</v>
      </c>
      <c r="F29" s="18">
        <v>4.0999999999999996</v>
      </c>
      <c r="G29" s="18">
        <v>3.82</v>
      </c>
      <c r="H29" s="18">
        <v>0</v>
      </c>
      <c r="I29" s="18">
        <v>20</v>
      </c>
      <c r="J29" s="18">
        <v>80</v>
      </c>
      <c r="K29" s="18">
        <v>0</v>
      </c>
      <c r="L29" s="18">
        <v>100</v>
      </c>
      <c r="M29" s="18">
        <v>80</v>
      </c>
      <c r="N29" s="18">
        <v>58</v>
      </c>
      <c r="O29" s="18">
        <v>100</v>
      </c>
      <c r="P29" s="18">
        <v>0</v>
      </c>
      <c r="Q29" s="18">
        <v>0</v>
      </c>
      <c r="R29" s="18">
        <v>1</v>
      </c>
      <c r="S29" s="18">
        <v>1</v>
      </c>
      <c r="T29" s="18" t="s">
        <v>173</v>
      </c>
      <c r="U29" s="133"/>
      <c r="V29" s="136">
        <f t="shared" si="2"/>
        <v>0</v>
      </c>
      <c r="W29" s="136">
        <f t="shared" si="3"/>
        <v>2</v>
      </c>
      <c r="X29" s="136">
        <f t="shared" si="4"/>
        <v>8</v>
      </c>
      <c r="Y29" s="136">
        <f t="shared" si="5"/>
        <v>0</v>
      </c>
      <c r="Z29" s="121">
        <f t="shared" si="6"/>
        <v>10</v>
      </c>
      <c r="AA29" s="109">
        <v>10</v>
      </c>
      <c r="AB29" s="136">
        <f t="shared" si="7"/>
        <v>10</v>
      </c>
      <c r="AC29" s="136">
        <f t="shared" si="8"/>
        <v>0</v>
      </c>
      <c r="AD29" s="136">
        <f t="shared" si="9"/>
        <v>0</v>
      </c>
      <c r="AE29" s="136">
        <f t="shared" si="10"/>
        <v>10</v>
      </c>
    </row>
    <row r="30" spans="1:31" ht="15">
      <c r="A30" s="3">
        <v>26</v>
      </c>
      <c r="B30" s="4" t="s">
        <v>54</v>
      </c>
      <c r="C30" s="18">
        <v>9</v>
      </c>
      <c r="D30" s="18">
        <v>5</v>
      </c>
      <c r="E30" s="5">
        <v>55.5</v>
      </c>
      <c r="F30" s="18">
        <v>3.4</v>
      </c>
      <c r="G30" s="18">
        <v>3.4</v>
      </c>
      <c r="H30" s="18">
        <v>0</v>
      </c>
      <c r="I30" s="18">
        <v>60</v>
      </c>
      <c r="J30" s="18">
        <v>40</v>
      </c>
      <c r="K30" s="18">
        <v>0</v>
      </c>
      <c r="L30" s="18">
        <v>100</v>
      </c>
      <c r="M30" s="18">
        <v>40</v>
      </c>
      <c r="N30" s="18">
        <v>47.2</v>
      </c>
      <c r="O30" s="18">
        <v>4</v>
      </c>
      <c r="P30" s="18">
        <v>0</v>
      </c>
      <c r="Q30" s="18">
        <v>1</v>
      </c>
      <c r="R30" s="18">
        <v>1</v>
      </c>
      <c r="S30" s="18">
        <v>1</v>
      </c>
      <c r="T30" s="33">
        <v>41218</v>
      </c>
      <c r="U30" s="133"/>
      <c r="V30" s="136">
        <f t="shared" si="2"/>
        <v>0</v>
      </c>
      <c r="W30" s="136">
        <f t="shared" si="3"/>
        <v>3</v>
      </c>
      <c r="X30" s="136">
        <f t="shared" si="4"/>
        <v>2</v>
      </c>
      <c r="Y30" s="136">
        <f t="shared" si="5"/>
        <v>0</v>
      </c>
      <c r="Z30" s="121">
        <f t="shared" si="6"/>
        <v>5</v>
      </c>
      <c r="AA30" s="109">
        <v>5</v>
      </c>
      <c r="AB30" s="136">
        <f t="shared" si="7"/>
        <v>0.2</v>
      </c>
      <c r="AC30" s="136">
        <f t="shared" si="8"/>
        <v>0</v>
      </c>
      <c r="AD30" s="136">
        <f t="shared" si="9"/>
        <v>3.4000000000000002E-2</v>
      </c>
      <c r="AE30" s="136">
        <f t="shared" si="10"/>
        <v>0.23400000000000001</v>
      </c>
    </row>
    <row r="31" spans="1:31" ht="15">
      <c r="A31" s="3">
        <v>27</v>
      </c>
      <c r="B31" s="4" t="s">
        <v>55</v>
      </c>
      <c r="C31" s="18">
        <v>15</v>
      </c>
      <c r="D31" s="18">
        <v>14</v>
      </c>
      <c r="E31" s="5">
        <v>93.3</v>
      </c>
      <c r="F31" s="18">
        <v>4.1399999999999997</v>
      </c>
      <c r="G31" s="18">
        <v>3.92</v>
      </c>
      <c r="H31" s="18">
        <v>0</v>
      </c>
      <c r="I31" s="18">
        <v>21.4</v>
      </c>
      <c r="J31" s="18">
        <v>64.3</v>
      </c>
      <c r="K31" s="18">
        <v>14.3</v>
      </c>
      <c r="L31" s="18">
        <v>100</v>
      </c>
      <c r="M31" s="18">
        <v>78.569999999999993</v>
      </c>
      <c r="N31" s="18">
        <v>63.14</v>
      </c>
      <c r="O31" s="18">
        <v>78.599999999999994</v>
      </c>
      <c r="P31" s="18">
        <v>21.4</v>
      </c>
      <c r="Q31" s="18">
        <v>0</v>
      </c>
      <c r="R31" s="18">
        <v>1</v>
      </c>
      <c r="S31" s="18">
        <v>1</v>
      </c>
      <c r="T31" s="18">
        <v>8</v>
      </c>
      <c r="U31" s="133" t="s">
        <v>72</v>
      </c>
      <c r="V31" s="136">
        <f t="shared" si="2"/>
        <v>0</v>
      </c>
      <c r="W31" s="136">
        <f t="shared" si="3"/>
        <v>2.9959999999999996</v>
      </c>
      <c r="X31" s="136">
        <f t="shared" si="4"/>
        <v>9.0019999999999989</v>
      </c>
      <c r="Y31" s="136">
        <f t="shared" si="5"/>
        <v>2.0020000000000002</v>
      </c>
      <c r="Z31" s="121">
        <f t="shared" si="6"/>
        <v>13.999999999999998</v>
      </c>
      <c r="AA31" s="109">
        <v>14</v>
      </c>
      <c r="AB31" s="136">
        <f t="shared" si="7"/>
        <v>11.003999999999998</v>
      </c>
      <c r="AC31" s="136">
        <f t="shared" si="8"/>
        <v>19.966200000000001</v>
      </c>
      <c r="AD31" s="136">
        <f t="shared" si="9"/>
        <v>0</v>
      </c>
      <c r="AE31" s="136">
        <f t="shared" si="10"/>
        <v>30.970199999999998</v>
      </c>
    </row>
    <row r="32" spans="1:31" ht="67.5">
      <c r="A32" s="3">
        <v>28</v>
      </c>
      <c r="B32" s="4" t="s">
        <v>56</v>
      </c>
      <c r="C32" s="18">
        <v>28</v>
      </c>
      <c r="D32" s="18">
        <v>24</v>
      </c>
      <c r="E32" s="5">
        <v>85.7</v>
      </c>
      <c r="F32" s="18">
        <v>3.5</v>
      </c>
      <c r="G32" s="18">
        <v>3.6</v>
      </c>
      <c r="H32" s="18">
        <v>0</v>
      </c>
      <c r="I32" s="18">
        <v>41.6</v>
      </c>
      <c r="J32" s="18">
        <v>54.2</v>
      </c>
      <c r="K32" s="18">
        <v>4.2</v>
      </c>
      <c r="L32" s="18">
        <v>100</v>
      </c>
      <c r="M32" s="18">
        <v>58.3</v>
      </c>
      <c r="N32" s="18">
        <v>53.8</v>
      </c>
      <c r="O32" s="18">
        <v>91.7</v>
      </c>
      <c r="P32" s="18">
        <v>0</v>
      </c>
      <c r="Q32" s="18">
        <v>8.3000000000000007</v>
      </c>
      <c r="R32" s="18">
        <v>1</v>
      </c>
      <c r="S32" s="18">
        <v>1</v>
      </c>
      <c r="T32" s="18">
        <v>11.12</v>
      </c>
      <c r="U32" s="134" t="s">
        <v>174</v>
      </c>
      <c r="V32" s="136">
        <f t="shared" si="2"/>
        <v>0</v>
      </c>
      <c r="W32" s="136">
        <f t="shared" si="3"/>
        <v>9.9840000000000018</v>
      </c>
      <c r="X32" s="136">
        <f t="shared" si="4"/>
        <v>13.008000000000003</v>
      </c>
      <c r="Y32" s="136">
        <f t="shared" si="5"/>
        <v>1.008</v>
      </c>
      <c r="Z32" s="121">
        <f t="shared" si="6"/>
        <v>24.000000000000004</v>
      </c>
      <c r="AA32" s="109">
        <v>24</v>
      </c>
      <c r="AB32" s="136">
        <f t="shared" si="7"/>
        <v>22.008000000000003</v>
      </c>
      <c r="AC32" s="136">
        <f t="shared" si="8"/>
        <v>0</v>
      </c>
      <c r="AD32" s="136">
        <f t="shared" si="9"/>
        <v>0.29050000000000004</v>
      </c>
      <c r="AE32" s="136">
        <f t="shared" si="10"/>
        <v>22.298500000000004</v>
      </c>
    </row>
    <row r="33" spans="1:31" ht="15">
      <c r="A33" s="3">
        <v>29</v>
      </c>
      <c r="B33" s="4" t="s">
        <v>57</v>
      </c>
      <c r="C33" s="18">
        <v>9</v>
      </c>
      <c r="D33" s="18">
        <v>9</v>
      </c>
      <c r="E33" s="5">
        <v>100</v>
      </c>
      <c r="F33" s="18">
        <v>3.8</v>
      </c>
      <c r="G33" s="18">
        <v>3.7</v>
      </c>
      <c r="H33" s="18">
        <v>0</v>
      </c>
      <c r="I33" s="18">
        <v>22.2</v>
      </c>
      <c r="J33" s="18">
        <v>77.8</v>
      </c>
      <c r="K33" s="18">
        <v>0</v>
      </c>
      <c r="L33" s="18">
        <v>100</v>
      </c>
      <c r="M33" s="8"/>
      <c r="N33" s="8"/>
      <c r="O33" s="8"/>
      <c r="P33" s="8"/>
      <c r="Q33" s="8"/>
      <c r="R33" s="8"/>
      <c r="S33" s="8"/>
      <c r="T33" s="8"/>
      <c r="U33" s="133"/>
      <c r="V33" s="136">
        <f t="shared" si="2"/>
        <v>0</v>
      </c>
      <c r="W33" s="136">
        <f t="shared" si="3"/>
        <v>1.9979999999999998</v>
      </c>
      <c r="X33" s="136">
        <f t="shared" si="4"/>
        <v>7.0019999999999989</v>
      </c>
      <c r="Y33" s="136">
        <f t="shared" si="5"/>
        <v>0</v>
      </c>
      <c r="Z33" s="121">
        <f t="shared" si="6"/>
        <v>8.9999999999999982</v>
      </c>
      <c r="AA33" s="109">
        <v>9</v>
      </c>
      <c r="AB33" s="136">
        <f t="shared" si="7"/>
        <v>0</v>
      </c>
      <c r="AC33" s="136">
        <f t="shared" si="8"/>
        <v>0</v>
      </c>
      <c r="AD33" s="136">
        <f t="shared" si="9"/>
        <v>0</v>
      </c>
      <c r="AE33" s="136">
        <f t="shared" si="10"/>
        <v>0</v>
      </c>
    </row>
    <row r="34" spans="1:31" ht="15">
      <c r="A34" s="3">
        <v>30</v>
      </c>
      <c r="B34" s="4" t="s">
        <v>58</v>
      </c>
      <c r="C34" s="18">
        <v>6</v>
      </c>
      <c r="D34" s="18">
        <v>4</v>
      </c>
      <c r="E34" s="5">
        <v>66.599999999999994</v>
      </c>
      <c r="F34" s="18">
        <v>3.2</v>
      </c>
      <c r="G34" s="18">
        <v>3.5</v>
      </c>
      <c r="H34" s="18">
        <v>0</v>
      </c>
      <c r="I34" s="18">
        <v>50</v>
      </c>
      <c r="J34" s="18">
        <v>50</v>
      </c>
      <c r="K34" s="18">
        <v>0</v>
      </c>
      <c r="L34" s="18">
        <v>100</v>
      </c>
      <c r="M34" s="18">
        <v>50</v>
      </c>
      <c r="N34" s="18">
        <v>60.5</v>
      </c>
      <c r="O34" s="18">
        <v>75</v>
      </c>
      <c r="P34" s="18">
        <v>0</v>
      </c>
      <c r="Q34" s="18">
        <v>25</v>
      </c>
      <c r="R34" s="18">
        <v>1</v>
      </c>
      <c r="S34" s="18">
        <v>1</v>
      </c>
      <c r="T34" s="18">
        <v>4.1100000000000003</v>
      </c>
      <c r="U34" s="133"/>
      <c r="V34" s="136">
        <f t="shared" si="2"/>
        <v>0</v>
      </c>
      <c r="W34" s="136">
        <f t="shared" si="3"/>
        <v>2</v>
      </c>
      <c r="X34" s="136">
        <f t="shared" si="4"/>
        <v>2</v>
      </c>
      <c r="Y34" s="136">
        <f t="shared" si="5"/>
        <v>0</v>
      </c>
      <c r="Z34" s="121">
        <f t="shared" si="6"/>
        <v>4</v>
      </c>
      <c r="AA34" s="109">
        <v>4</v>
      </c>
      <c r="AB34" s="136">
        <f t="shared" si="7"/>
        <v>3</v>
      </c>
      <c r="AC34" s="136">
        <f t="shared" si="8"/>
        <v>0</v>
      </c>
      <c r="AD34" s="136">
        <f t="shared" si="9"/>
        <v>0.8</v>
      </c>
      <c r="AE34" s="136">
        <f t="shared" si="10"/>
        <v>3.8</v>
      </c>
    </row>
    <row r="35" spans="1:31" ht="15">
      <c r="A35" s="3">
        <v>32</v>
      </c>
      <c r="B35" s="4" t="s">
        <v>59</v>
      </c>
      <c r="C35" s="18">
        <v>4</v>
      </c>
      <c r="D35" s="18">
        <v>4</v>
      </c>
      <c r="E35" s="5">
        <v>100</v>
      </c>
      <c r="F35" s="18">
        <v>3.75</v>
      </c>
      <c r="G35" s="18">
        <v>3.5</v>
      </c>
      <c r="H35" s="18">
        <v>0</v>
      </c>
      <c r="I35" s="18">
        <v>50</v>
      </c>
      <c r="J35" s="18">
        <v>50</v>
      </c>
      <c r="K35" s="18">
        <v>0</v>
      </c>
      <c r="L35" s="18">
        <v>100</v>
      </c>
      <c r="M35" s="18">
        <v>50</v>
      </c>
      <c r="N35" s="18">
        <v>50</v>
      </c>
      <c r="O35" s="18">
        <v>75</v>
      </c>
      <c r="P35" s="18">
        <v>25</v>
      </c>
      <c r="Q35" s="18">
        <v>0</v>
      </c>
      <c r="R35" s="18">
        <v>1</v>
      </c>
      <c r="S35" s="18">
        <v>1</v>
      </c>
      <c r="T35" s="18">
        <v>4</v>
      </c>
      <c r="U35" s="133"/>
      <c r="V35" s="136">
        <f t="shared" si="2"/>
        <v>0</v>
      </c>
      <c r="W35" s="136">
        <f t="shared" si="3"/>
        <v>2</v>
      </c>
      <c r="X35" s="136">
        <f t="shared" si="4"/>
        <v>2</v>
      </c>
      <c r="Y35" s="136">
        <f t="shared" si="5"/>
        <v>0</v>
      </c>
      <c r="Z35" s="121">
        <f t="shared" si="6"/>
        <v>4</v>
      </c>
      <c r="AA35" s="109">
        <v>4</v>
      </c>
      <c r="AB35" s="136">
        <f t="shared" si="7"/>
        <v>3</v>
      </c>
      <c r="AC35" s="136">
        <f t="shared" si="8"/>
        <v>25</v>
      </c>
      <c r="AD35" s="136">
        <f t="shared" si="9"/>
        <v>0</v>
      </c>
      <c r="AE35" s="136">
        <f t="shared" si="10"/>
        <v>28</v>
      </c>
    </row>
    <row r="36" spans="1:31" ht="56.25">
      <c r="A36" s="3">
        <v>33</v>
      </c>
      <c r="B36" s="4" t="s">
        <v>60</v>
      </c>
      <c r="C36" s="18">
        <v>10</v>
      </c>
      <c r="D36" s="18">
        <v>6</v>
      </c>
      <c r="E36" s="5">
        <v>60</v>
      </c>
      <c r="F36" s="18">
        <v>3.8</v>
      </c>
      <c r="G36" s="18">
        <v>3.6</v>
      </c>
      <c r="H36" s="18">
        <v>0</v>
      </c>
      <c r="I36" s="18">
        <v>33</v>
      </c>
      <c r="J36" s="18">
        <v>67</v>
      </c>
      <c r="K36" s="18">
        <v>0</v>
      </c>
      <c r="L36" s="18">
        <v>100</v>
      </c>
      <c r="M36" s="18">
        <v>67</v>
      </c>
      <c r="N36" s="18">
        <v>67</v>
      </c>
      <c r="O36" s="18">
        <v>83</v>
      </c>
      <c r="P36" s="18">
        <v>17</v>
      </c>
      <c r="Q36" s="18">
        <v>0</v>
      </c>
      <c r="R36" s="18">
        <v>1</v>
      </c>
      <c r="S36" s="18">
        <v>1</v>
      </c>
      <c r="T36" s="18" t="s">
        <v>175</v>
      </c>
      <c r="U36" s="134" t="s">
        <v>176</v>
      </c>
      <c r="V36" s="136">
        <f t="shared" si="2"/>
        <v>0</v>
      </c>
      <c r="W36" s="136">
        <f t="shared" si="3"/>
        <v>1.98</v>
      </c>
      <c r="X36" s="136">
        <f t="shared" si="4"/>
        <v>4.0199999999999996</v>
      </c>
      <c r="Y36" s="136">
        <f t="shared" si="5"/>
        <v>0</v>
      </c>
      <c r="Z36" s="121">
        <f t="shared" si="6"/>
        <v>6</v>
      </c>
      <c r="AA36" s="109">
        <v>6</v>
      </c>
      <c r="AB36" s="136">
        <f t="shared" si="7"/>
        <v>4.9800000000000004</v>
      </c>
      <c r="AC36" s="136">
        <f t="shared" si="8"/>
        <v>10.199999999999999</v>
      </c>
      <c r="AD36" s="136">
        <f t="shared" si="9"/>
        <v>0</v>
      </c>
      <c r="AE36" s="136">
        <f t="shared" si="10"/>
        <v>15.18</v>
      </c>
    </row>
    <row r="37" spans="1:31" ht="18.75">
      <c r="A37" s="212" t="s">
        <v>61</v>
      </c>
      <c r="B37" s="202"/>
      <c r="C37" s="20">
        <v>996</v>
      </c>
      <c r="D37" s="20">
        <v>853</v>
      </c>
      <c r="E37" s="5">
        <v>79.31</v>
      </c>
      <c r="F37" s="21">
        <v>3.8</v>
      </c>
      <c r="G37" s="21">
        <v>3.7</v>
      </c>
      <c r="H37" s="22">
        <v>0.28000000000000003</v>
      </c>
      <c r="I37" s="22">
        <v>36.200000000000003</v>
      </c>
      <c r="J37" s="22">
        <v>49.95</v>
      </c>
      <c r="K37" s="22">
        <v>13.57</v>
      </c>
      <c r="L37" s="22">
        <v>99.8</v>
      </c>
      <c r="M37" s="22">
        <v>61.6</v>
      </c>
      <c r="N37" s="22">
        <v>58.13</v>
      </c>
      <c r="O37" s="21">
        <v>76.599999999999994</v>
      </c>
      <c r="P37" s="21">
        <v>12.21</v>
      </c>
      <c r="Q37" s="21">
        <v>6.6</v>
      </c>
      <c r="R37" s="21">
        <v>29</v>
      </c>
      <c r="S37" s="21">
        <v>29</v>
      </c>
      <c r="T37" s="22"/>
      <c r="U37" s="141"/>
      <c r="V37" s="136">
        <f t="shared" si="2"/>
        <v>2.3884000000000003</v>
      </c>
      <c r="W37" s="136">
        <f t="shared" si="3"/>
        <v>308.786</v>
      </c>
      <c r="X37" s="136">
        <f t="shared" si="4"/>
        <v>426.07350000000008</v>
      </c>
      <c r="Y37" s="136">
        <f t="shared" si="5"/>
        <v>115.75210000000001</v>
      </c>
      <c r="Z37" s="121">
        <f t="shared" si="6"/>
        <v>853.00000000000011</v>
      </c>
      <c r="AA37" s="109">
        <v>853</v>
      </c>
      <c r="AB37" s="136">
        <f t="shared" si="7"/>
        <v>653.39799999999991</v>
      </c>
      <c r="AC37" s="136">
        <f t="shared" si="8"/>
        <v>9.6837510000000009</v>
      </c>
      <c r="AD37" s="136">
        <f t="shared" si="9"/>
        <v>0.25079999999999997</v>
      </c>
      <c r="AE37" s="136">
        <f t="shared" si="10"/>
        <v>663.33255099999997</v>
      </c>
    </row>
    <row r="38" spans="1:31" ht="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Z38" s="93" t="s">
        <v>273</v>
      </c>
      <c r="AB38" s="93" t="s">
        <v>272</v>
      </c>
    </row>
    <row r="39" spans="1:31" ht="15">
      <c r="A39" s="23"/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23"/>
      <c r="U39" s="23"/>
    </row>
    <row r="40" spans="1:31" ht="15">
      <c r="A40" s="23"/>
      <c r="B40" s="207" t="s">
        <v>62</v>
      </c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23"/>
      <c r="U40" s="23"/>
    </row>
    <row r="41" spans="1:31" ht="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</row>
    <row r="42" spans="1:31" ht="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</row>
    <row r="43" spans="1:31" ht="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</row>
    <row r="44" spans="1:31">
      <c r="A44" s="24"/>
      <c r="B44" s="208" t="s">
        <v>63</v>
      </c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24"/>
    </row>
    <row r="45" spans="1:31">
      <c r="A45" s="24"/>
      <c r="B45" s="208" t="s">
        <v>64</v>
      </c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24"/>
    </row>
    <row r="46" spans="1:31">
      <c r="A46" s="24"/>
      <c r="B46" s="208" t="s">
        <v>65</v>
      </c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24"/>
      <c r="U46" s="24"/>
    </row>
  </sheetData>
  <mergeCells count="26">
    <mergeCell ref="B39:S39"/>
    <mergeCell ref="B40:S40"/>
    <mergeCell ref="B44:T44"/>
    <mergeCell ref="B45:T45"/>
    <mergeCell ref="B46:S46"/>
    <mergeCell ref="F5:F6"/>
    <mergeCell ref="G5:G6"/>
    <mergeCell ref="H5:K5"/>
    <mergeCell ref="L5:L6"/>
    <mergeCell ref="M5:M6"/>
    <mergeCell ref="D5:D6"/>
    <mergeCell ref="E5:E6"/>
    <mergeCell ref="A37:B37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</mergeCells>
  <printOptions horizontalCentered="1" gridLines="1"/>
  <pageMargins left="0.25" right="0.25" top="0.75" bottom="0.75" header="0" footer="0"/>
  <pageSetup paperSize="9" scale="52" fitToWidth="0" pageOrder="overThenDown" orientation="landscape" cellComments="atEn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  <pageSetUpPr fitToPage="1"/>
  </sheetPr>
  <dimension ref="A1:AE40"/>
  <sheetViews>
    <sheetView view="pageBreakPreview" topLeftCell="A5" zoomScale="60" zoomScaleNormal="92" workbookViewId="0">
      <selection activeCell="R23" sqref="R23"/>
    </sheetView>
  </sheetViews>
  <sheetFormatPr defaultColWidth="14.42578125" defaultRowHeight="15.75" customHeight="1"/>
  <cols>
    <col min="1" max="1" width="5.5703125" customWidth="1"/>
    <col min="2" max="2" width="21.85546875" customWidth="1"/>
    <col min="3" max="3" width="10.85546875" customWidth="1"/>
    <col min="4" max="4" width="11.140625" customWidth="1"/>
    <col min="5" max="5" width="12.7109375" customWidth="1"/>
    <col min="7" max="7" width="10.85546875" customWidth="1"/>
    <col min="8" max="8" width="9.7109375" customWidth="1"/>
    <col min="9" max="9" width="10" customWidth="1"/>
    <col min="10" max="10" width="10.5703125" customWidth="1"/>
    <col min="11" max="11" width="6.28515625" customWidth="1"/>
    <col min="12" max="12" width="10.28515625" customWidth="1"/>
    <col min="13" max="13" width="11.85546875" customWidth="1"/>
    <col min="14" max="14" width="12.42578125" customWidth="1"/>
    <col min="15" max="15" width="12.85546875" customWidth="1"/>
    <col min="16" max="16" width="11" customWidth="1"/>
    <col min="17" max="17" width="10" customWidth="1"/>
    <col min="18" max="18" width="10.140625" customWidth="1"/>
    <col min="19" max="19" width="9.140625" customWidth="1"/>
    <col min="20" max="20" width="13.42578125" customWidth="1"/>
    <col min="21" max="21" width="24.85546875" customWidth="1"/>
    <col min="22" max="22" width="5" customWidth="1"/>
    <col min="23" max="23" width="6.140625" customWidth="1"/>
    <col min="24" max="24" width="3.85546875" customWidth="1"/>
    <col min="25" max="25" width="6.42578125" customWidth="1"/>
    <col min="26" max="26" width="7.140625" customWidth="1"/>
    <col min="27" max="27" width="5.7109375" customWidth="1"/>
    <col min="28" max="28" width="6.140625" customWidth="1"/>
    <col min="29" max="29" width="4.5703125" customWidth="1"/>
    <col min="30" max="30" width="5.7109375" customWidth="1"/>
    <col min="31" max="31" width="6.28515625" customWidth="1"/>
  </cols>
  <sheetData>
    <row r="1" spans="1:31">
      <c r="A1" s="200" t="s">
        <v>66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2"/>
    </row>
    <row r="2" spans="1:31" ht="23.25">
      <c r="A2" s="204" t="s">
        <v>162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2"/>
    </row>
    <row r="3" spans="1:31" ht="23.25">
      <c r="A3" s="203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2"/>
    </row>
    <row r="4" spans="1:31" ht="23.25">
      <c r="A4" s="203" t="s">
        <v>68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2"/>
    </row>
    <row r="5" spans="1:31">
      <c r="A5" s="205" t="s">
        <v>3</v>
      </c>
      <c r="B5" s="206" t="s">
        <v>4</v>
      </c>
      <c r="C5" s="206" t="s">
        <v>5</v>
      </c>
      <c r="D5" s="206" t="s">
        <v>6</v>
      </c>
      <c r="E5" s="206" t="s">
        <v>7</v>
      </c>
      <c r="F5" s="206" t="s">
        <v>8</v>
      </c>
      <c r="G5" s="206" t="s">
        <v>9</v>
      </c>
      <c r="H5" s="209" t="s">
        <v>10</v>
      </c>
      <c r="I5" s="201"/>
      <c r="J5" s="201"/>
      <c r="K5" s="202"/>
      <c r="L5" s="206" t="s">
        <v>11</v>
      </c>
      <c r="M5" s="206" t="s">
        <v>12</v>
      </c>
      <c r="N5" s="206" t="s">
        <v>13</v>
      </c>
      <c r="O5" s="210" t="s">
        <v>14</v>
      </c>
      <c r="P5" s="201"/>
      <c r="Q5" s="202"/>
      <c r="R5" s="206" t="s">
        <v>15</v>
      </c>
      <c r="S5" s="206" t="s">
        <v>16</v>
      </c>
      <c r="T5" s="206" t="s">
        <v>17</v>
      </c>
      <c r="U5" s="198" t="s">
        <v>18</v>
      </c>
    </row>
    <row r="6" spans="1:31" ht="85.5" customHeight="1">
      <c r="A6" s="199"/>
      <c r="B6" s="199"/>
      <c r="C6" s="199"/>
      <c r="D6" s="199"/>
      <c r="E6" s="199"/>
      <c r="F6" s="245"/>
      <c r="G6" s="199"/>
      <c r="H6" s="1" t="s">
        <v>19</v>
      </c>
      <c r="I6" s="1" t="s">
        <v>20</v>
      </c>
      <c r="J6" s="1" t="s">
        <v>21</v>
      </c>
      <c r="K6" s="1" t="s">
        <v>22</v>
      </c>
      <c r="L6" s="199"/>
      <c r="M6" s="199"/>
      <c r="N6" s="199"/>
      <c r="O6" s="2" t="s">
        <v>23</v>
      </c>
      <c r="P6" s="2" t="s">
        <v>24</v>
      </c>
      <c r="Q6" s="2" t="s">
        <v>25</v>
      </c>
      <c r="R6" s="199"/>
      <c r="S6" s="199"/>
      <c r="T6" s="199"/>
      <c r="U6" s="246"/>
      <c r="V6" s="109">
        <v>2</v>
      </c>
      <c r="W6" s="109">
        <v>3</v>
      </c>
      <c r="X6" s="109">
        <v>4</v>
      </c>
      <c r="Y6" s="109">
        <v>5</v>
      </c>
      <c r="Z6" s="137" t="s">
        <v>258</v>
      </c>
      <c r="AA6" s="109"/>
      <c r="AB6" s="137" t="s">
        <v>271</v>
      </c>
      <c r="AC6" s="137" t="s">
        <v>264</v>
      </c>
      <c r="AD6" s="137" t="s">
        <v>265</v>
      </c>
      <c r="AE6" s="109"/>
    </row>
    <row r="7" spans="1:31" ht="22.5">
      <c r="A7" s="11">
        <v>1</v>
      </c>
      <c r="B7" s="27" t="s">
        <v>27</v>
      </c>
      <c r="C7" s="31">
        <v>143</v>
      </c>
      <c r="D7" s="31">
        <v>121</v>
      </c>
      <c r="E7" s="129">
        <v>84.6</v>
      </c>
      <c r="F7" s="129">
        <v>4</v>
      </c>
      <c r="G7" s="130">
        <v>3.9</v>
      </c>
      <c r="H7" s="129">
        <v>0</v>
      </c>
      <c r="I7" s="129">
        <v>23.14</v>
      </c>
      <c r="J7" s="129">
        <v>52.07</v>
      </c>
      <c r="K7" s="129">
        <v>24.79</v>
      </c>
      <c r="L7" s="31">
        <v>100</v>
      </c>
      <c r="M7" s="31">
        <v>76.86</v>
      </c>
      <c r="N7" s="31">
        <v>66.45</v>
      </c>
      <c r="O7" s="31">
        <v>85</v>
      </c>
      <c r="P7" s="31">
        <v>11</v>
      </c>
      <c r="Q7" s="31">
        <v>4</v>
      </c>
      <c r="R7" s="31">
        <v>6</v>
      </c>
      <c r="S7" s="31">
        <v>6</v>
      </c>
      <c r="T7" s="31" t="s">
        <v>177</v>
      </c>
      <c r="U7" s="131" t="s">
        <v>178</v>
      </c>
      <c r="V7" s="113">
        <f t="shared" ref="V7:Y22" si="0">H7*$D7/100</f>
        <v>0</v>
      </c>
      <c r="W7" s="113">
        <f t="shared" si="0"/>
        <v>27.999400000000001</v>
      </c>
      <c r="X7" s="113">
        <f t="shared" si="0"/>
        <v>63.0047</v>
      </c>
      <c r="Y7" s="113">
        <f t="shared" si="0"/>
        <v>29.995899999999995</v>
      </c>
      <c r="Z7" s="121">
        <f>V7+W7+X7+Y7</f>
        <v>120.99999999999999</v>
      </c>
      <c r="AA7" s="138">
        <v>121</v>
      </c>
      <c r="AB7" s="113">
        <f>O7*$D7/100</f>
        <v>102.85</v>
      </c>
      <c r="AC7" s="113">
        <f t="shared" ref="AC7:AD7" si="1">P7*$D7/100</f>
        <v>13.31</v>
      </c>
      <c r="AD7" s="113">
        <f t="shared" si="1"/>
        <v>4.84</v>
      </c>
      <c r="AE7" s="113">
        <f>AB7+AC7+AD7</f>
        <v>121</v>
      </c>
    </row>
    <row r="8" spans="1:31">
      <c r="A8" s="3">
        <v>2</v>
      </c>
      <c r="B8" s="4" t="s">
        <v>31</v>
      </c>
      <c r="C8" s="5">
        <v>6</v>
      </c>
      <c r="D8" s="5">
        <v>5</v>
      </c>
      <c r="E8" s="5">
        <v>83.3</v>
      </c>
      <c r="F8" s="5">
        <v>3.6</v>
      </c>
      <c r="G8" s="5">
        <v>3.6</v>
      </c>
      <c r="H8" s="5">
        <v>0</v>
      </c>
      <c r="I8" s="5">
        <v>40</v>
      </c>
      <c r="J8" s="5">
        <v>60</v>
      </c>
      <c r="K8" s="5">
        <v>0</v>
      </c>
      <c r="L8" s="127">
        <v>100</v>
      </c>
      <c r="M8" s="127">
        <v>60</v>
      </c>
      <c r="N8" s="127">
        <v>60</v>
      </c>
      <c r="O8" s="128">
        <v>100</v>
      </c>
      <c r="P8" s="128">
        <v>0</v>
      </c>
      <c r="Q8" s="128">
        <v>0</v>
      </c>
      <c r="R8" s="127">
        <v>1</v>
      </c>
      <c r="S8" s="127">
        <v>1</v>
      </c>
      <c r="T8" s="127"/>
      <c r="U8" s="132"/>
      <c r="V8" s="113">
        <f t="shared" si="0"/>
        <v>0</v>
      </c>
      <c r="W8" s="113">
        <f t="shared" ref="W8:W19" si="2">I8*$D8/100</f>
        <v>2</v>
      </c>
      <c r="X8" s="113">
        <f t="shared" ref="X8:X19" si="3">J8*$D8/100</f>
        <v>3</v>
      </c>
      <c r="Y8" s="113">
        <f t="shared" ref="Y8:Y19" si="4">K8*$D8/100</f>
        <v>0</v>
      </c>
      <c r="Z8" s="121">
        <f t="shared" ref="Z8:Z19" si="5">V8+W8+X8+Y8</f>
        <v>5</v>
      </c>
      <c r="AA8" s="122">
        <v>5</v>
      </c>
      <c r="AB8" s="113">
        <f t="shared" ref="AB8:AB19" si="6">O8*$D8/100</f>
        <v>5</v>
      </c>
      <c r="AC8" s="113">
        <f t="shared" ref="AC8:AD23" si="7">P8*$D8/100</f>
        <v>0</v>
      </c>
      <c r="AD8" s="113">
        <f t="shared" ref="AD8:AD19" si="8">Q8*$D8/100</f>
        <v>0</v>
      </c>
      <c r="AE8" s="113">
        <f t="shared" ref="AE8:AE19" si="9">AB8+AC8+AD8</f>
        <v>5</v>
      </c>
    </row>
    <row r="9" spans="1:31">
      <c r="A9" s="3">
        <v>3</v>
      </c>
      <c r="B9" s="4" t="s">
        <v>36</v>
      </c>
      <c r="C9" s="5">
        <v>63</v>
      </c>
      <c r="D9" s="5">
        <v>58</v>
      </c>
      <c r="E9" s="5">
        <v>92</v>
      </c>
      <c r="F9" s="5">
        <v>4.13</v>
      </c>
      <c r="G9" s="5">
        <v>3.59</v>
      </c>
      <c r="H9" s="5">
        <v>0</v>
      </c>
      <c r="I9" s="5">
        <v>48.2</v>
      </c>
      <c r="J9" s="5">
        <v>42.2</v>
      </c>
      <c r="K9" s="5">
        <v>9.6</v>
      </c>
      <c r="L9" s="127">
        <v>100</v>
      </c>
      <c r="M9" s="127">
        <v>50</v>
      </c>
      <c r="N9" s="127">
        <v>53.1</v>
      </c>
      <c r="O9" s="128">
        <v>51.8</v>
      </c>
      <c r="P9" s="128">
        <v>48.2</v>
      </c>
      <c r="Q9" s="128">
        <v>0</v>
      </c>
      <c r="R9" s="127">
        <v>1</v>
      </c>
      <c r="S9" s="127">
        <v>1</v>
      </c>
      <c r="T9" s="127" t="s">
        <v>179</v>
      </c>
      <c r="U9" s="132" t="s">
        <v>180</v>
      </c>
      <c r="V9" s="113">
        <f t="shared" si="0"/>
        <v>0</v>
      </c>
      <c r="W9" s="113">
        <f t="shared" si="2"/>
        <v>27.956000000000003</v>
      </c>
      <c r="X9" s="113">
        <f t="shared" si="3"/>
        <v>24.476000000000003</v>
      </c>
      <c r="Y9" s="113">
        <f t="shared" si="4"/>
        <v>5.5679999999999996</v>
      </c>
      <c r="Z9" s="121">
        <f t="shared" si="5"/>
        <v>58</v>
      </c>
      <c r="AA9" s="122">
        <v>58</v>
      </c>
      <c r="AB9" s="113">
        <f t="shared" si="6"/>
        <v>30.043999999999997</v>
      </c>
      <c r="AC9" s="113">
        <f t="shared" si="7"/>
        <v>27.956000000000003</v>
      </c>
      <c r="AD9" s="113">
        <f t="shared" si="8"/>
        <v>0</v>
      </c>
      <c r="AE9" s="113">
        <f t="shared" si="9"/>
        <v>58</v>
      </c>
    </row>
    <row r="10" spans="1:31">
      <c r="A10" s="3">
        <v>4</v>
      </c>
      <c r="B10" s="27" t="s">
        <v>40</v>
      </c>
      <c r="C10" s="127">
        <v>33</v>
      </c>
      <c r="D10" s="127">
        <v>32</v>
      </c>
      <c r="E10" s="127">
        <v>97</v>
      </c>
      <c r="F10" s="127">
        <v>3.37</v>
      </c>
      <c r="G10" s="127">
        <v>3.06</v>
      </c>
      <c r="H10" s="127">
        <v>6.25</v>
      </c>
      <c r="I10" s="127">
        <v>81.25</v>
      </c>
      <c r="J10" s="127">
        <v>12.5</v>
      </c>
      <c r="K10" s="127">
        <v>0</v>
      </c>
      <c r="L10" s="127">
        <v>94</v>
      </c>
      <c r="M10" s="127">
        <v>12.5</v>
      </c>
      <c r="N10" s="127">
        <v>35</v>
      </c>
      <c r="O10" s="128">
        <v>69</v>
      </c>
      <c r="P10" s="128">
        <v>31</v>
      </c>
      <c r="Q10" s="128">
        <v>0</v>
      </c>
      <c r="R10" s="127">
        <v>1</v>
      </c>
      <c r="S10" s="127">
        <v>1</v>
      </c>
      <c r="T10" s="127" t="s">
        <v>181</v>
      </c>
      <c r="U10" s="132"/>
      <c r="V10" s="113">
        <f t="shared" si="0"/>
        <v>2</v>
      </c>
      <c r="W10" s="113">
        <f t="shared" si="2"/>
        <v>26</v>
      </c>
      <c r="X10" s="113">
        <f t="shared" si="3"/>
        <v>4</v>
      </c>
      <c r="Y10" s="113">
        <f t="shared" si="4"/>
        <v>0</v>
      </c>
      <c r="Z10" s="121">
        <f t="shared" si="5"/>
        <v>32</v>
      </c>
      <c r="AA10" s="122">
        <v>32</v>
      </c>
      <c r="AB10" s="113">
        <f t="shared" si="6"/>
        <v>22.08</v>
      </c>
      <c r="AC10" s="113">
        <f t="shared" si="7"/>
        <v>9.92</v>
      </c>
      <c r="AD10" s="113">
        <f t="shared" si="8"/>
        <v>0</v>
      </c>
      <c r="AE10" s="113">
        <f t="shared" si="9"/>
        <v>32</v>
      </c>
    </row>
    <row r="11" spans="1:31" ht="15">
      <c r="A11" s="3">
        <v>5</v>
      </c>
      <c r="B11" s="4" t="s">
        <v>43</v>
      </c>
      <c r="C11" s="18">
        <v>73</v>
      </c>
      <c r="D11" s="18">
        <v>71</v>
      </c>
      <c r="E11" s="5">
        <v>97</v>
      </c>
      <c r="F11" s="18">
        <v>3.9</v>
      </c>
      <c r="G11" s="18">
        <v>3.9</v>
      </c>
      <c r="H11" s="18">
        <v>0</v>
      </c>
      <c r="I11" s="18">
        <v>18</v>
      </c>
      <c r="J11" s="18">
        <v>72</v>
      </c>
      <c r="K11" s="18">
        <v>10</v>
      </c>
      <c r="L11" s="18">
        <v>100</v>
      </c>
      <c r="M11" s="18">
        <v>81.69</v>
      </c>
      <c r="N11" s="18">
        <v>62.42</v>
      </c>
      <c r="O11" s="18">
        <v>83</v>
      </c>
      <c r="P11" s="18">
        <v>11</v>
      </c>
      <c r="Q11" s="18">
        <v>5.6</v>
      </c>
      <c r="R11" s="18">
        <v>1</v>
      </c>
      <c r="S11" s="18">
        <v>1</v>
      </c>
      <c r="T11" s="18" t="s">
        <v>182</v>
      </c>
      <c r="U11" s="133"/>
      <c r="V11" s="136">
        <f t="shared" si="0"/>
        <v>0</v>
      </c>
      <c r="W11" s="136">
        <f t="shared" si="2"/>
        <v>12.78</v>
      </c>
      <c r="X11" s="136">
        <f t="shared" si="3"/>
        <v>51.12</v>
      </c>
      <c r="Y11" s="136">
        <f t="shared" si="4"/>
        <v>7.1</v>
      </c>
      <c r="Z11" s="121">
        <f t="shared" si="5"/>
        <v>71</v>
      </c>
      <c r="AA11" s="122">
        <v>71</v>
      </c>
      <c r="AB11" s="136">
        <f t="shared" si="6"/>
        <v>58.93</v>
      </c>
      <c r="AC11" s="136">
        <f t="shared" si="7"/>
        <v>7.81</v>
      </c>
      <c r="AD11" s="136">
        <f t="shared" si="8"/>
        <v>3.9759999999999995</v>
      </c>
      <c r="AE11" s="136">
        <f t="shared" si="9"/>
        <v>70.715999999999994</v>
      </c>
    </row>
    <row r="12" spans="1:31" ht="22.5">
      <c r="A12" s="3">
        <v>6</v>
      </c>
      <c r="B12" s="4" t="s">
        <v>45</v>
      </c>
      <c r="C12" s="18">
        <v>6</v>
      </c>
      <c r="D12" s="18">
        <v>6</v>
      </c>
      <c r="E12" s="5">
        <v>54.54</v>
      </c>
      <c r="F12" s="18">
        <v>3.3</v>
      </c>
      <c r="G12" s="18">
        <v>3.3</v>
      </c>
      <c r="H12" s="18">
        <v>0</v>
      </c>
      <c r="I12" s="18">
        <v>66.599999999999994</v>
      </c>
      <c r="J12" s="18">
        <v>33.4</v>
      </c>
      <c r="K12" s="18">
        <v>0</v>
      </c>
      <c r="L12" s="18">
        <v>100</v>
      </c>
      <c r="M12" s="18">
        <v>63.6</v>
      </c>
      <c r="N12" s="18">
        <v>45.3</v>
      </c>
      <c r="O12" s="18">
        <v>100</v>
      </c>
      <c r="P12" s="18">
        <v>0</v>
      </c>
      <c r="Q12" s="18">
        <v>0</v>
      </c>
      <c r="R12" s="18">
        <v>1</v>
      </c>
      <c r="S12" s="18">
        <v>1</v>
      </c>
      <c r="T12" s="18" t="s">
        <v>183</v>
      </c>
      <c r="U12" s="134" t="s">
        <v>184</v>
      </c>
      <c r="V12" s="136">
        <f t="shared" si="0"/>
        <v>0</v>
      </c>
      <c r="W12" s="136">
        <f t="shared" si="2"/>
        <v>3.9959999999999996</v>
      </c>
      <c r="X12" s="136">
        <f t="shared" si="3"/>
        <v>2.0039999999999996</v>
      </c>
      <c r="Y12" s="136">
        <f t="shared" si="4"/>
        <v>0</v>
      </c>
      <c r="Z12" s="121">
        <f t="shared" si="5"/>
        <v>5.9999999999999991</v>
      </c>
      <c r="AA12" s="122">
        <v>6</v>
      </c>
      <c r="AB12" s="136">
        <f t="shared" si="6"/>
        <v>6</v>
      </c>
      <c r="AC12" s="136">
        <f t="shared" si="7"/>
        <v>0</v>
      </c>
      <c r="AD12" s="136">
        <f t="shared" si="8"/>
        <v>0</v>
      </c>
      <c r="AE12" s="136">
        <f t="shared" si="9"/>
        <v>6</v>
      </c>
    </row>
    <row r="13" spans="1:31" ht="33" customHeight="1">
      <c r="A13" s="3">
        <v>7</v>
      </c>
      <c r="B13" s="4" t="s">
        <v>46</v>
      </c>
      <c r="C13" s="18">
        <v>12</v>
      </c>
      <c r="D13" s="18">
        <v>7</v>
      </c>
      <c r="E13" s="5">
        <v>58.3</v>
      </c>
      <c r="F13" s="18">
        <v>3.8</v>
      </c>
      <c r="G13" s="18">
        <v>3.8</v>
      </c>
      <c r="H13" s="18">
        <v>0</v>
      </c>
      <c r="I13" s="18">
        <v>28.6</v>
      </c>
      <c r="J13" s="18">
        <v>57.2</v>
      </c>
      <c r="K13" s="18">
        <v>14.2</v>
      </c>
      <c r="L13" s="18">
        <v>100</v>
      </c>
      <c r="M13" s="18">
        <v>71.400000000000006</v>
      </c>
      <c r="N13" s="18">
        <v>61.1</v>
      </c>
      <c r="O13" s="18">
        <v>100</v>
      </c>
      <c r="P13" s="18">
        <v>0</v>
      </c>
      <c r="Q13" s="18">
        <v>0</v>
      </c>
      <c r="R13" s="18">
        <v>1</v>
      </c>
      <c r="S13" s="18">
        <v>1</v>
      </c>
      <c r="T13" s="18">
        <v>1.3</v>
      </c>
      <c r="U13" s="134" t="s">
        <v>185</v>
      </c>
      <c r="V13" s="136">
        <f t="shared" si="0"/>
        <v>0</v>
      </c>
      <c r="W13" s="136">
        <f t="shared" si="2"/>
        <v>2.0020000000000002</v>
      </c>
      <c r="X13" s="136">
        <f t="shared" si="3"/>
        <v>4.0040000000000004</v>
      </c>
      <c r="Y13" s="136">
        <f t="shared" si="4"/>
        <v>0.99399999999999988</v>
      </c>
      <c r="Z13" s="121">
        <f t="shared" si="5"/>
        <v>7</v>
      </c>
      <c r="AA13" s="122">
        <v>7</v>
      </c>
      <c r="AB13" s="136">
        <f t="shared" si="6"/>
        <v>7</v>
      </c>
      <c r="AC13" s="136">
        <f t="shared" si="7"/>
        <v>0</v>
      </c>
      <c r="AD13" s="136">
        <f t="shared" si="8"/>
        <v>0</v>
      </c>
      <c r="AE13" s="136">
        <f t="shared" si="9"/>
        <v>7</v>
      </c>
    </row>
    <row r="14" spans="1:31" ht="15">
      <c r="A14" s="3">
        <v>8</v>
      </c>
      <c r="B14" s="4" t="s">
        <v>49</v>
      </c>
      <c r="C14" s="18">
        <v>5</v>
      </c>
      <c r="D14" s="18">
        <v>4</v>
      </c>
      <c r="E14" s="5">
        <v>80</v>
      </c>
      <c r="F14" s="18">
        <v>3.8</v>
      </c>
      <c r="G14" s="18">
        <v>3.25</v>
      </c>
      <c r="H14" s="18">
        <v>0</v>
      </c>
      <c r="I14" s="18">
        <v>75</v>
      </c>
      <c r="J14" s="18">
        <v>25</v>
      </c>
      <c r="K14" s="18">
        <v>0</v>
      </c>
      <c r="L14" s="18">
        <v>100</v>
      </c>
      <c r="M14" s="18">
        <v>25</v>
      </c>
      <c r="N14" s="18">
        <v>43</v>
      </c>
      <c r="O14" s="18">
        <v>25</v>
      </c>
      <c r="P14" s="18">
        <v>75</v>
      </c>
      <c r="Q14" s="18">
        <v>0</v>
      </c>
      <c r="R14" s="18">
        <v>1</v>
      </c>
      <c r="S14" s="18">
        <v>1</v>
      </c>
      <c r="T14" s="18" t="s">
        <v>186</v>
      </c>
      <c r="U14" s="133" t="s">
        <v>67</v>
      </c>
      <c r="V14" s="136">
        <f t="shared" si="0"/>
        <v>0</v>
      </c>
      <c r="W14" s="136">
        <f t="shared" si="2"/>
        <v>3</v>
      </c>
      <c r="X14" s="136">
        <f t="shared" si="3"/>
        <v>1</v>
      </c>
      <c r="Y14" s="136">
        <f t="shared" si="4"/>
        <v>0</v>
      </c>
      <c r="Z14" s="121">
        <f t="shared" si="5"/>
        <v>4</v>
      </c>
      <c r="AA14" s="122">
        <v>4</v>
      </c>
      <c r="AB14" s="136">
        <f t="shared" si="6"/>
        <v>1</v>
      </c>
      <c r="AC14" s="136">
        <f t="shared" si="7"/>
        <v>3</v>
      </c>
      <c r="AD14" s="136">
        <f t="shared" si="8"/>
        <v>0</v>
      </c>
      <c r="AE14" s="136">
        <f t="shared" si="9"/>
        <v>4</v>
      </c>
    </row>
    <row r="15" spans="1:31" ht="15">
      <c r="A15" s="3">
        <v>9</v>
      </c>
      <c r="B15" s="4" t="s">
        <v>50</v>
      </c>
      <c r="C15" s="18">
        <v>13</v>
      </c>
      <c r="D15" s="18">
        <v>9</v>
      </c>
      <c r="E15" s="5">
        <v>69</v>
      </c>
      <c r="F15" s="18">
        <v>3.2</v>
      </c>
      <c r="G15" s="18">
        <v>3.2</v>
      </c>
      <c r="H15" s="18">
        <v>0</v>
      </c>
      <c r="I15" s="18">
        <v>73</v>
      </c>
      <c r="J15" s="18">
        <v>27</v>
      </c>
      <c r="K15" s="18">
        <v>0</v>
      </c>
      <c r="L15" s="18">
        <v>100</v>
      </c>
      <c r="M15" s="18">
        <v>27</v>
      </c>
      <c r="N15" s="18">
        <v>42</v>
      </c>
      <c r="O15" s="18">
        <v>78</v>
      </c>
      <c r="P15" s="18">
        <v>11</v>
      </c>
      <c r="Q15" s="18">
        <v>11</v>
      </c>
      <c r="R15" s="18">
        <v>1</v>
      </c>
      <c r="S15" s="8">
        <v>1</v>
      </c>
      <c r="T15" s="8"/>
      <c r="U15" s="133"/>
      <c r="V15" s="136">
        <f t="shared" si="0"/>
        <v>0</v>
      </c>
      <c r="W15" s="136">
        <f t="shared" si="2"/>
        <v>6.57</v>
      </c>
      <c r="X15" s="136">
        <f t="shared" si="3"/>
        <v>2.4300000000000002</v>
      </c>
      <c r="Y15" s="136">
        <f t="shared" si="4"/>
        <v>0</v>
      </c>
      <c r="Z15" s="121">
        <f t="shared" si="5"/>
        <v>9</v>
      </c>
      <c r="AA15" s="122">
        <v>9</v>
      </c>
      <c r="AB15" s="136">
        <f t="shared" si="6"/>
        <v>7.02</v>
      </c>
      <c r="AC15" s="136">
        <f t="shared" si="7"/>
        <v>0.99</v>
      </c>
      <c r="AD15" s="136">
        <f t="shared" si="8"/>
        <v>0.99</v>
      </c>
      <c r="AE15" s="136">
        <f t="shared" si="9"/>
        <v>9</v>
      </c>
    </row>
    <row r="16" spans="1:31" ht="15">
      <c r="A16" s="3">
        <v>10</v>
      </c>
      <c r="B16" s="4" t="s">
        <v>51</v>
      </c>
      <c r="C16" s="18">
        <v>7</v>
      </c>
      <c r="D16" s="18">
        <v>4</v>
      </c>
      <c r="E16" s="5">
        <v>57</v>
      </c>
      <c r="F16" s="18">
        <v>4</v>
      </c>
      <c r="G16" s="18">
        <v>3.25</v>
      </c>
      <c r="H16" s="18">
        <v>0</v>
      </c>
      <c r="I16" s="18">
        <v>75</v>
      </c>
      <c r="J16" s="18">
        <v>25</v>
      </c>
      <c r="K16" s="18">
        <v>0</v>
      </c>
      <c r="L16" s="18">
        <v>100</v>
      </c>
      <c r="M16" s="18">
        <v>25</v>
      </c>
      <c r="N16" s="18">
        <v>43</v>
      </c>
      <c r="O16" s="18">
        <v>25</v>
      </c>
      <c r="P16" s="18">
        <v>75</v>
      </c>
      <c r="Q16" s="18">
        <v>0</v>
      </c>
      <c r="R16" s="18">
        <v>1</v>
      </c>
      <c r="S16" s="18">
        <v>1</v>
      </c>
      <c r="T16" s="18" t="s">
        <v>41</v>
      </c>
      <c r="U16" s="133"/>
      <c r="V16" s="136">
        <f t="shared" si="0"/>
        <v>0</v>
      </c>
      <c r="W16" s="136">
        <f t="shared" si="2"/>
        <v>3</v>
      </c>
      <c r="X16" s="136">
        <f t="shared" si="3"/>
        <v>1</v>
      </c>
      <c r="Y16" s="136">
        <f t="shared" si="4"/>
        <v>0</v>
      </c>
      <c r="Z16" s="121">
        <f t="shared" si="5"/>
        <v>4</v>
      </c>
      <c r="AA16" s="122">
        <v>4</v>
      </c>
      <c r="AB16" s="136">
        <f t="shared" si="6"/>
        <v>1</v>
      </c>
      <c r="AC16" s="136">
        <f t="shared" si="7"/>
        <v>3</v>
      </c>
      <c r="AD16" s="136">
        <f t="shared" si="8"/>
        <v>0</v>
      </c>
      <c r="AE16" s="136">
        <f t="shared" si="9"/>
        <v>4</v>
      </c>
    </row>
    <row r="17" spans="1:31" ht="15">
      <c r="A17" s="3">
        <v>11</v>
      </c>
      <c r="B17" s="4" t="s">
        <v>54</v>
      </c>
      <c r="C17" s="18">
        <v>9</v>
      </c>
      <c r="D17" s="18">
        <v>5</v>
      </c>
      <c r="E17" s="5">
        <v>55.5</v>
      </c>
      <c r="F17" s="18">
        <v>3.4</v>
      </c>
      <c r="G17" s="18">
        <v>3.6</v>
      </c>
      <c r="H17" s="18">
        <v>0</v>
      </c>
      <c r="I17" s="18">
        <v>40</v>
      </c>
      <c r="J17" s="18">
        <v>60</v>
      </c>
      <c r="K17" s="18">
        <v>0</v>
      </c>
      <c r="L17" s="18">
        <v>100</v>
      </c>
      <c r="M17" s="18">
        <v>60</v>
      </c>
      <c r="N17" s="18">
        <v>52.8</v>
      </c>
      <c r="O17" s="18">
        <v>80</v>
      </c>
      <c r="P17" s="18">
        <v>0</v>
      </c>
      <c r="Q17" s="18">
        <v>20</v>
      </c>
      <c r="R17" s="18">
        <v>1</v>
      </c>
      <c r="S17" s="18">
        <v>1</v>
      </c>
      <c r="T17" s="8"/>
      <c r="U17" s="133"/>
      <c r="V17" s="136">
        <f t="shared" si="0"/>
        <v>0</v>
      </c>
      <c r="W17" s="136">
        <f t="shared" si="2"/>
        <v>2</v>
      </c>
      <c r="X17" s="136">
        <f t="shared" si="3"/>
        <v>3</v>
      </c>
      <c r="Y17" s="136">
        <f t="shared" si="4"/>
        <v>0</v>
      </c>
      <c r="Z17" s="121">
        <f t="shared" si="5"/>
        <v>5</v>
      </c>
      <c r="AA17" s="122">
        <v>5</v>
      </c>
      <c r="AB17" s="136">
        <f t="shared" si="6"/>
        <v>4</v>
      </c>
      <c r="AC17" s="136">
        <f t="shared" si="7"/>
        <v>0</v>
      </c>
      <c r="AD17" s="136">
        <f t="shared" si="8"/>
        <v>1</v>
      </c>
      <c r="AE17" s="136">
        <f t="shared" si="9"/>
        <v>5</v>
      </c>
    </row>
    <row r="18" spans="1:31" ht="15">
      <c r="A18" s="3">
        <v>12</v>
      </c>
      <c r="B18" s="4" t="s">
        <v>55</v>
      </c>
      <c r="C18" s="18">
        <v>15</v>
      </c>
      <c r="D18" s="18">
        <v>15</v>
      </c>
      <c r="E18" s="5">
        <v>100</v>
      </c>
      <c r="F18" s="18">
        <v>3.53</v>
      </c>
      <c r="G18" s="18">
        <v>3.53</v>
      </c>
      <c r="H18" s="18">
        <v>0</v>
      </c>
      <c r="I18" s="18">
        <v>53.3</v>
      </c>
      <c r="J18" s="18">
        <v>40</v>
      </c>
      <c r="K18" s="18">
        <v>6.7</v>
      </c>
      <c r="L18" s="18">
        <v>100</v>
      </c>
      <c r="M18" s="18">
        <v>46.67</v>
      </c>
      <c r="N18" s="18">
        <v>51.47</v>
      </c>
      <c r="O18" s="18">
        <v>100</v>
      </c>
      <c r="P18" s="18">
        <v>0</v>
      </c>
      <c r="Q18" s="18">
        <v>0</v>
      </c>
      <c r="R18" s="18">
        <v>1</v>
      </c>
      <c r="S18" s="18">
        <v>1</v>
      </c>
      <c r="T18" s="18">
        <v>2.6</v>
      </c>
      <c r="U18" s="135" t="s">
        <v>67</v>
      </c>
      <c r="V18" s="136">
        <f t="shared" si="0"/>
        <v>0</v>
      </c>
      <c r="W18" s="136">
        <f t="shared" si="2"/>
        <v>7.9950000000000001</v>
      </c>
      <c r="X18" s="136">
        <f t="shared" si="3"/>
        <v>6</v>
      </c>
      <c r="Y18" s="136">
        <f t="shared" si="4"/>
        <v>1.0049999999999999</v>
      </c>
      <c r="Z18" s="121">
        <f t="shared" si="5"/>
        <v>15</v>
      </c>
      <c r="AA18" s="122">
        <v>15</v>
      </c>
      <c r="AB18" s="136">
        <f t="shared" si="6"/>
        <v>15</v>
      </c>
      <c r="AC18" s="136">
        <f t="shared" si="7"/>
        <v>0</v>
      </c>
      <c r="AD18" s="136">
        <f t="shared" si="8"/>
        <v>0</v>
      </c>
      <c r="AE18" s="136">
        <f t="shared" si="9"/>
        <v>15</v>
      </c>
    </row>
    <row r="19" spans="1:31" ht="15">
      <c r="A19" s="3">
        <v>13</v>
      </c>
      <c r="B19" s="4" t="s">
        <v>58</v>
      </c>
      <c r="C19" s="18">
        <v>5</v>
      </c>
      <c r="D19" s="18">
        <v>4</v>
      </c>
      <c r="E19" s="5">
        <v>80</v>
      </c>
      <c r="F19" s="18">
        <v>3.8</v>
      </c>
      <c r="G19" s="18">
        <v>3.25</v>
      </c>
      <c r="H19" s="18">
        <v>0</v>
      </c>
      <c r="I19" s="18">
        <v>75</v>
      </c>
      <c r="J19" s="18">
        <v>25</v>
      </c>
      <c r="K19" s="18">
        <v>0</v>
      </c>
      <c r="L19" s="18">
        <v>100</v>
      </c>
      <c r="M19" s="127">
        <v>25</v>
      </c>
      <c r="N19" s="127">
        <v>43</v>
      </c>
      <c r="O19" s="127">
        <v>75</v>
      </c>
      <c r="P19" s="127">
        <v>25</v>
      </c>
      <c r="Q19" s="127">
        <v>0</v>
      </c>
      <c r="R19" s="127">
        <v>1</v>
      </c>
      <c r="S19" s="127">
        <v>1</v>
      </c>
      <c r="T19" s="127">
        <v>0</v>
      </c>
      <c r="U19" s="132">
        <v>0</v>
      </c>
      <c r="V19" s="113">
        <f t="shared" si="0"/>
        <v>0</v>
      </c>
      <c r="W19" s="113">
        <f t="shared" si="2"/>
        <v>3</v>
      </c>
      <c r="X19" s="113">
        <f t="shared" si="3"/>
        <v>1</v>
      </c>
      <c r="Y19" s="113">
        <f t="shared" si="4"/>
        <v>0</v>
      </c>
      <c r="Z19" s="121">
        <f t="shared" si="5"/>
        <v>4</v>
      </c>
      <c r="AA19" s="122">
        <v>4</v>
      </c>
      <c r="AB19" s="113">
        <f t="shared" si="6"/>
        <v>3</v>
      </c>
      <c r="AC19" s="113">
        <f t="shared" si="7"/>
        <v>1</v>
      </c>
      <c r="AD19" s="113">
        <f t="shared" si="8"/>
        <v>0</v>
      </c>
      <c r="AE19" s="113">
        <f t="shared" si="9"/>
        <v>4</v>
      </c>
    </row>
    <row r="20" spans="1:31" s="158" customFormat="1">
      <c r="A20" s="3">
        <v>14</v>
      </c>
      <c r="B20" s="27" t="s">
        <v>29</v>
      </c>
      <c r="C20" s="18">
        <v>71</v>
      </c>
      <c r="D20" s="18">
        <v>56</v>
      </c>
      <c r="E20" s="18">
        <v>80</v>
      </c>
      <c r="F20" s="18">
        <v>3.4</v>
      </c>
      <c r="G20" s="18">
        <v>3.4</v>
      </c>
      <c r="H20" s="18">
        <v>0</v>
      </c>
      <c r="I20" s="18">
        <v>54</v>
      </c>
      <c r="J20" s="18">
        <v>45</v>
      </c>
      <c r="K20" s="18">
        <v>1</v>
      </c>
      <c r="L20" s="18">
        <v>100</v>
      </c>
      <c r="M20" s="18">
        <v>46.4</v>
      </c>
      <c r="N20" s="18">
        <v>57</v>
      </c>
      <c r="O20" s="7">
        <v>95</v>
      </c>
      <c r="P20" s="7">
        <v>0</v>
      </c>
      <c r="Q20" s="7">
        <f ca="1">Q20:Q313</f>
        <v>0</v>
      </c>
      <c r="R20" s="18">
        <v>1</v>
      </c>
      <c r="S20" s="18">
        <v>1</v>
      </c>
      <c r="T20" s="18" t="s">
        <v>187</v>
      </c>
      <c r="U20" s="116"/>
      <c r="V20" s="110">
        <f t="shared" si="0"/>
        <v>0</v>
      </c>
      <c r="W20" s="110">
        <f t="shared" si="0"/>
        <v>30.24</v>
      </c>
      <c r="X20" s="110">
        <f t="shared" si="0"/>
        <v>25.2</v>
      </c>
      <c r="Y20" s="110">
        <f t="shared" si="0"/>
        <v>0.56000000000000005</v>
      </c>
      <c r="Z20" s="111">
        <f>V20+W20+X20+Y20</f>
        <v>56</v>
      </c>
      <c r="AA20" s="120">
        <v>56</v>
      </c>
      <c r="AB20" s="113">
        <f>O20*$D20/100</f>
        <v>53.2</v>
      </c>
      <c r="AC20" s="113">
        <f t="shared" si="7"/>
        <v>0</v>
      </c>
      <c r="AD20" s="113">
        <f t="shared" ca="1" si="7"/>
        <v>4.84</v>
      </c>
      <c r="AE20" s="113">
        <f ca="1">AB20+AC20+AD20</f>
        <v>121</v>
      </c>
    </row>
    <row r="21" spans="1:31" s="158" customFormat="1">
      <c r="A21" s="3">
        <v>15</v>
      </c>
      <c r="B21" s="27" t="s">
        <v>30</v>
      </c>
      <c r="C21" s="18">
        <v>14</v>
      </c>
      <c r="D21" s="18">
        <v>10</v>
      </c>
      <c r="E21" s="18">
        <v>71.400000000000006</v>
      </c>
      <c r="F21" s="18">
        <v>3.6</v>
      </c>
      <c r="G21" s="18">
        <v>3.6</v>
      </c>
      <c r="H21" s="18">
        <v>0</v>
      </c>
      <c r="I21" s="18">
        <v>50</v>
      </c>
      <c r="J21" s="18">
        <v>40</v>
      </c>
      <c r="K21" s="18">
        <v>10</v>
      </c>
      <c r="L21" s="18">
        <v>100</v>
      </c>
      <c r="M21" s="18">
        <v>50</v>
      </c>
      <c r="N21" s="18">
        <v>53.6</v>
      </c>
      <c r="O21" s="7">
        <v>100</v>
      </c>
      <c r="P21" s="7">
        <v>0</v>
      </c>
      <c r="Q21" s="7">
        <v>0</v>
      </c>
      <c r="R21" s="18">
        <v>1</v>
      </c>
      <c r="S21" s="18">
        <v>1</v>
      </c>
      <c r="T21" s="18" t="s">
        <v>188</v>
      </c>
      <c r="U21" s="116"/>
      <c r="V21" s="113">
        <f t="shared" si="0"/>
        <v>0</v>
      </c>
      <c r="W21" s="113">
        <f t="shared" si="0"/>
        <v>5</v>
      </c>
      <c r="X21" s="113">
        <f>J21*$D21/100</f>
        <v>4</v>
      </c>
      <c r="Y21" s="113">
        <f t="shared" si="0"/>
        <v>1</v>
      </c>
      <c r="Z21" s="121">
        <f t="shared" ref="Z21:Z26" si="10">V21+W21+X21+Y21</f>
        <v>10</v>
      </c>
      <c r="AA21" s="122">
        <v>10</v>
      </c>
      <c r="AB21" s="113">
        <f t="shared" ref="AB21:AD26" si="11">O21*$D21/100</f>
        <v>10</v>
      </c>
      <c r="AC21" s="113">
        <f t="shared" si="7"/>
        <v>0</v>
      </c>
      <c r="AD21" s="113">
        <f t="shared" si="7"/>
        <v>0</v>
      </c>
      <c r="AE21" s="121">
        <f t="shared" ref="AE21:AE26" si="12">AB21+AC21+AD21</f>
        <v>10</v>
      </c>
    </row>
    <row r="22" spans="1:31" s="158" customFormat="1" ht="27.75" customHeight="1">
      <c r="A22" s="3">
        <v>16</v>
      </c>
      <c r="B22" s="27" t="s">
        <v>32</v>
      </c>
      <c r="C22" s="18">
        <v>110</v>
      </c>
      <c r="D22" s="18">
        <v>90</v>
      </c>
      <c r="E22" s="18">
        <v>81.8</v>
      </c>
      <c r="F22" s="18">
        <v>3.8</v>
      </c>
      <c r="G22" s="18">
        <v>3.5</v>
      </c>
      <c r="H22" s="18">
        <v>0</v>
      </c>
      <c r="I22" s="18">
        <v>54.4</v>
      </c>
      <c r="J22" s="18">
        <v>37.799999999999997</v>
      </c>
      <c r="K22" s="18">
        <v>7.8</v>
      </c>
      <c r="L22" s="18">
        <v>100</v>
      </c>
      <c r="M22" s="18">
        <v>45.6</v>
      </c>
      <c r="N22" s="18">
        <v>7.8</v>
      </c>
      <c r="O22" s="7">
        <v>58</v>
      </c>
      <c r="P22" s="7">
        <v>42</v>
      </c>
      <c r="Q22" s="7">
        <v>5</v>
      </c>
      <c r="R22" s="18">
        <v>1</v>
      </c>
      <c r="S22" s="18">
        <v>1</v>
      </c>
      <c r="T22" s="18" t="s">
        <v>189</v>
      </c>
      <c r="U22" s="117" t="s">
        <v>190</v>
      </c>
      <c r="V22" s="113">
        <f t="shared" si="0"/>
        <v>0</v>
      </c>
      <c r="W22" s="113">
        <f t="shared" si="0"/>
        <v>48.96</v>
      </c>
      <c r="X22" s="113">
        <f t="shared" si="0"/>
        <v>34.019999999999996</v>
      </c>
      <c r="Y22" s="113">
        <f t="shared" si="0"/>
        <v>7.02</v>
      </c>
      <c r="Z22" s="121">
        <f t="shared" si="10"/>
        <v>89.999999999999986</v>
      </c>
      <c r="AA22" s="122">
        <v>90</v>
      </c>
      <c r="AB22" s="113">
        <f t="shared" si="11"/>
        <v>52.2</v>
      </c>
      <c r="AC22" s="113">
        <f t="shared" si="7"/>
        <v>37.799999999999997</v>
      </c>
      <c r="AD22" s="113">
        <f t="shared" si="7"/>
        <v>4.5</v>
      </c>
      <c r="AE22" s="121">
        <f t="shared" si="12"/>
        <v>94.5</v>
      </c>
    </row>
    <row r="23" spans="1:31" s="158" customFormat="1" ht="39.75" customHeight="1">
      <c r="A23" s="3">
        <v>17</v>
      </c>
      <c r="B23" s="27" t="s">
        <v>33</v>
      </c>
      <c r="C23" s="18">
        <v>55</v>
      </c>
      <c r="D23" s="18">
        <v>47</v>
      </c>
      <c r="E23" s="18">
        <v>85</v>
      </c>
      <c r="F23" s="18">
        <v>4.2</v>
      </c>
      <c r="G23" s="18">
        <v>3.9</v>
      </c>
      <c r="H23" s="18">
        <v>0</v>
      </c>
      <c r="I23" s="18">
        <v>28</v>
      </c>
      <c r="J23" s="18">
        <v>55</v>
      </c>
      <c r="K23" s="18">
        <v>17</v>
      </c>
      <c r="L23" s="18">
        <v>100</v>
      </c>
      <c r="M23" s="18">
        <v>72</v>
      </c>
      <c r="N23" s="18">
        <v>62</v>
      </c>
      <c r="O23" s="7">
        <v>60</v>
      </c>
      <c r="P23" s="7">
        <v>38</v>
      </c>
      <c r="Q23" s="7">
        <v>2</v>
      </c>
      <c r="R23" s="18">
        <v>1</v>
      </c>
      <c r="S23" s="18">
        <v>1</v>
      </c>
      <c r="T23" s="18"/>
      <c r="U23" s="117" t="s">
        <v>191</v>
      </c>
      <c r="V23" s="113">
        <f t="shared" ref="V23:Y26" si="13">H23*$D23/100</f>
        <v>0</v>
      </c>
      <c r="W23" s="113">
        <f t="shared" si="13"/>
        <v>13.16</v>
      </c>
      <c r="X23" s="113">
        <f t="shared" si="13"/>
        <v>25.85</v>
      </c>
      <c r="Y23" s="113">
        <f t="shared" si="13"/>
        <v>7.99</v>
      </c>
      <c r="Z23" s="121">
        <f t="shared" si="10"/>
        <v>47.000000000000007</v>
      </c>
      <c r="AA23" s="122">
        <v>47</v>
      </c>
      <c r="AB23" s="113">
        <f t="shared" si="11"/>
        <v>28.2</v>
      </c>
      <c r="AC23" s="113">
        <f t="shared" si="7"/>
        <v>17.86</v>
      </c>
      <c r="AD23" s="113">
        <f t="shared" si="7"/>
        <v>0.94</v>
      </c>
      <c r="AE23" s="121">
        <f t="shared" si="12"/>
        <v>47</v>
      </c>
    </row>
    <row r="24" spans="1:31" s="158" customFormat="1" ht="22.5" customHeight="1">
      <c r="A24" s="3">
        <v>18</v>
      </c>
      <c r="B24" s="27" t="s">
        <v>42</v>
      </c>
      <c r="C24" s="18">
        <v>90</v>
      </c>
      <c r="D24" s="18">
        <v>70</v>
      </c>
      <c r="E24" s="18">
        <v>78</v>
      </c>
      <c r="F24" s="18">
        <v>3.6</v>
      </c>
      <c r="G24" s="18">
        <v>3.5</v>
      </c>
      <c r="H24" s="18">
        <v>7</v>
      </c>
      <c r="I24" s="18">
        <v>46</v>
      </c>
      <c r="J24" s="18">
        <v>41</v>
      </c>
      <c r="K24" s="18">
        <v>6</v>
      </c>
      <c r="L24" s="18">
        <v>92</v>
      </c>
      <c r="M24" s="18">
        <v>47</v>
      </c>
      <c r="N24" s="18">
        <v>50</v>
      </c>
      <c r="O24" s="7">
        <v>47</v>
      </c>
      <c r="P24" s="7">
        <v>35</v>
      </c>
      <c r="Q24" s="7">
        <v>1</v>
      </c>
      <c r="R24" s="18">
        <v>1</v>
      </c>
      <c r="S24" s="18">
        <v>1</v>
      </c>
      <c r="T24" s="18" t="s">
        <v>193</v>
      </c>
      <c r="U24" s="117" t="s">
        <v>194</v>
      </c>
      <c r="V24" s="113">
        <f t="shared" si="13"/>
        <v>4.9000000000000004</v>
      </c>
      <c r="W24" s="113">
        <f t="shared" si="13"/>
        <v>32.200000000000003</v>
      </c>
      <c r="X24" s="113">
        <f t="shared" si="13"/>
        <v>28.7</v>
      </c>
      <c r="Y24" s="113">
        <f t="shared" si="13"/>
        <v>4.2</v>
      </c>
      <c r="Z24" s="121">
        <f t="shared" si="10"/>
        <v>70</v>
      </c>
      <c r="AA24" s="122">
        <v>70</v>
      </c>
      <c r="AB24" s="113">
        <f t="shared" si="11"/>
        <v>32.9</v>
      </c>
      <c r="AC24" s="113">
        <f t="shared" si="11"/>
        <v>24.5</v>
      </c>
      <c r="AD24" s="113">
        <f t="shared" si="11"/>
        <v>0.7</v>
      </c>
      <c r="AE24" s="121">
        <f t="shared" si="12"/>
        <v>58.1</v>
      </c>
    </row>
    <row r="25" spans="1:31" s="158" customFormat="1" ht="32.25" customHeight="1">
      <c r="A25" s="3">
        <v>19</v>
      </c>
      <c r="B25" s="27" t="s">
        <v>56</v>
      </c>
      <c r="C25" s="18">
        <v>28</v>
      </c>
      <c r="D25" s="18">
        <v>24</v>
      </c>
      <c r="E25" s="18">
        <v>85.7</v>
      </c>
      <c r="F25" s="18">
        <v>3.8</v>
      </c>
      <c r="G25" s="18">
        <v>3.6</v>
      </c>
      <c r="H25" s="18">
        <v>0</v>
      </c>
      <c r="I25" s="18">
        <v>37.5</v>
      </c>
      <c r="J25" s="18">
        <v>58.3</v>
      </c>
      <c r="K25" s="18">
        <v>4.2</v>
      </c>
      <c r="L25" s="18">
        <v>100</v>
      </c>
      <c r="M25" s="18">
        <v>65.2</v>
      </c>
      <c r="N25" s="18">
        <v>55</v>
      </c>
      <c r="O25" s="18">
        <v>79.2</v>
      </c>
      <c r="P25" s="18">
        <v>16.600000000000001</v>
      </c>
      <c r="Q25" s="18">
        <v>4.2</v>
      </c>
      <c r="R25" s="18">
        <v>1</v>
      </c>
      <c r="S25" s="18">
        <v>1</v>
      </c>
      <c r="T25" s="18">
        <v>1.3</v>
      </c>
      <c r="U25" s="117" t="s">
        <v>195</v>
      </c>
      <c r="V25" s="113">
        <f t="shared" si="13"/>
        <v>0</v>
      </c>
      <c r="W25" s="113">
        <f t="shared" si="13"/>
        <v>9</v>
      </c>
      <c r="X25" s="113">
        <f t="shared" si="13"/>
        <v>13.991999999999997</v>
      </c>
      <c r="Y25" s="113">
        <f t="shared" si="13"/>
        <v>1.008</v>
      </c>
      <c r="Z25" s="121">
        <f t="shared" si="10"/>
        <v>23.999999999999996</v>
      </c>
      <c r="AA25" s="122">
        <v>24</v>
      </c>
      <c r="AB25" s="113">
        <f t="shared" si="11"/>
        <v>19.008000000000003</v>
      </c>
      <c r="AC25" s="113">
        <f t="shared" si="11"/>
        <v>3.9840000000000004</v>
      </c>
      <c r="AD25" s="113">
        <f t="shared" si="11"/>
        <v>1.008</v>
      </c>
      <c r="AE25" s="121">
        <f t="shared" si="12"/>
        <v>24.000000000000004</v>
      </c>
    </row>
    <row r="26" spans="1:31" s="158" customFormat="1" ht="15">
      <c r="A26" s="3">
        <v>20</v>
      </c>
      <c r="B26" s="27" t="s">
        <v>57</v>
      </c>
      <c r="C26" s="18">
        <v>9</v>
      </c>
      <c r="D26" s="18">
        <v>5</v>
      </c>
      <c r="E26" s="18">
        <v>45</v>
      </c>
      <c r="F26" s="50">
        <v>4.4000000000000004</v>
      </c>
      <c r="G26" s="18">
        <v>4</v>
      </c>
      <c r="H26" s="18">
        <v>0</v>
      </c>
      <c r="I26" s="18">
        <v>0</v>
      </c>
      <c r="J26" s="18">
        <v>80</v>
      </c>
      <c r="K26" s="18">
        <v>20</v>
      </c>
      <c r="L26" s="18">
        <v>100</v>
      </c>
      <c r="M26" s="18">
        <v>100</v>
      </c>
      <c r="N26" s="18">
        <v>58</v>
      </c>
      <c r="O26" s="18">
        <v>80</v>
      </c>
      <c r="P26" s="18">
        <v>0</v>
      </c>
      <c r="Q26" s="18">
        <v>0</v>
      </c>
      <c r="R26" s="18">
        <v>1</v>
      </c>
      <c r="S26" s="18">
        <v>1</v>
      </c>
      <c r="T26" s="18"/>
      <c r="U26" s="116"/>
      <c r="V26" s="113">
        <f t="shared" si="13"/>
        <v>0</v>
      </c>
      <c r="W26" s="113">
        <f t="shared" si="13"/>
        <v>0</v>
      </c>
      <c r="X26" s="113">
        <f t="shared" si="13"/>
        <v>4</v>
      </c>
      <c r="Y26" s="113">
        <f t="shared" si="13"/>
        <v>1</v>
      </c>
      <c r="Z26" s="121">
        <f t="shared" si="10"/>
        <v>5</v>
      </c>
      <c r="AA26" s="122">
        <v>5</v>
      </c>
      <c r="AB26" s="113">
        <f t="shared" si="11"/>
        <v>4</v>
      </c>
      <c r="AC26" s="113">
        <f t="shared" si="11"/>
        <v>0</v>
      </c>
      <c r="AD26" s="113">
        <f t="shared" si="11"/>
        <v>0</v>
      </c>
      <c r="AE26" s="121">
        <f t="shared" si="12"/>
        <v>4</v>
      </c>
    </row>
    <row r="27" spans="1:31" s="158" customFormat="1" ht="12.75">
      <c r="A27" s="52">
        <v>21</v>
      </c>
      <c r="B27" s="27" t="s">
        <v>35</v>
      </c>
      <c r="C27" s="53">
        <v>21</v>
      </c>
      <c r="D27" s="53">
        <v>15</v>
      </c>
      <c r="E27" s="53">
        <v>71</v>
      </c>
      <c r="F27" s="53">
        <v>3.6</v>
      </c>
      <c r="G27" s="53">
        <v>3.2</v>
      </c>
      <c r="H27" s="53">
        <v>0</v>
      </c>
      <c r="I27" s="53">
        <v>80</v>
      </c>
      <c r="J27" s="53">
        <v>20</v>
      </c>
      <c r="K27" s="53">
        <v>0</v>
      </c>
      <c r="L27" s="53">
        <v>100</v>
      </c>
      <c r="M27" s="53">
        <v>20</v>
      </c>
      <c r="N27" s="53">
        <v>42</v>
      </c>
      <c r="O27" s="51">
        <v>53</v>
      </c>
      <c r="P27" s="51">
        <v>40</v>
      </c>
      <c r="Q27" s="51">
        <v>7</v>
      </c>
      <c r="R27" s="53">
        <v>1</v>
      </c>
      <c r="S27" s="53">
        <v>1</v>
      </c>
      <c r="T27" s="53" t="s">
        <v>192</v>
      </c>
      <c r="U27" s="123"/>
      <c r="V27" s="110">
        <f t="shared" ref="V27:Y40" si="14">H27*$D27/100</f>
        <v>0</v>
      </c>
      <c r="W27" s="110">
        <f t="shared" si="14"/>
        <v>12</v>
      </c>
      <c r="X27" s="110">
        <f t="shared" si="14"/>
        <v>3</v>
      </c>
      <c r="Y27" s="110">
        <f t="shared" si="14"/>
        <v>0</v>
      </c>
      <c r="Z27" s="111">
        <f t="shared" ref="Z27:Z33" si="15">V27+W27+X27+Y27</f>
        <v>15</v>
      </c>
      <c r="AA27" s="124">
        <v>15</v>
      </c>
      <c r="AB27" s="113">
        <f t="shared" ref="AB27:AD36" si="16">O27*$D27/100</f>
        <v>7.95</v>
      </c>
      <c r="AC27" s="113">
        <f t="shared" si="16"/>
        <v>6</v>
      </c>
      <c r="AD27" s="113">
        <f t="shared" ref="AD27:AD33" si="17">Q27*$D27/100</f>
        <v>1.05</v>
      </c>
    </row>
    <row r="28" spans="1:31" s="158" customFormat="1" ht="12.75">
      <c r="A28" s="52">
        <v>22</v>
      </c>
      <c r="B28" s="27" t="s">
        <v>39</v>
      </c>
      <c r="C28" s="53">
        <v>12</v>
      </c>
      <c r="D28" s="53">
        <v>11</v>
      </c>
      <c r="E28" s="53">
        <v>91</v>
      </c>
      <c r="F28" s="53">
        <v>3.9</v>
      </c>
      <c r="G28" s="53">
        <v>3.8</v>
      </c>
      <c r="H28" s="53">
        <v>0</v>
      </c>
      <c r="I28" s="53">
        <v>27</v>
      </c>
      <c r="J28" s="53">
        <v>64</v>
      </c>
      <c r="K28" s="53">
        <v>9</v>
      </c>
      <c r="L28" s="53">
        <v>100</v>
      </c>
      <c r="M28" s="53">
        <v>70</v>
      </c>
      <c r="N28" s="53">
        <v>59.6</v>
      </c>
      <c r="O28" s="51">
        <v>90</v>
      </c>
      <c r="P28" s="51">
        <v>9</v>
      </c>
      <c r="Q28" s="51">
        <v>0</v>
      </c>
      <c r="R28" s="53">
        <v>1</v>
      </c>
      <c r="S28" s="53">
        <v>1</v>
      </c>
      <c r="T28" s="53">
        <v>3</v>
      </c>
      <c r="U28" s="123"/>
      <c r="V28" s="110">
        <f t="shared" si="14"/>
        <v>0</v>
      </c>
      <c r="W28" s="110">
        <f t="shared" si="14"/>
        <v>2.97</v>
      </c>
      <c r="X28" s="110">
        <f t="shared" si="14"/>
        <v>7.04</v>
      </c>
      <c r="Y28" s="110">
        <f t="shared" si="14"/>
        <v>0.99</v>
      </c>
      <c r="Z28" s="111">
        <f t="shared" si="15"/>
        <v>11</v>
      </c>
      <c r="AA28" s="124">
        <v>11</v>
      </c>
      <c r="AB28" s="113">
        <f t="shared" si="16"/>
        <v>9.9</v>
      </c>
      <c r="AC28" s="113">
        <f t="shared" si="16"/>
        <v>0.99</v>
      </c>
      <c r="AD28" s="113">
        <f t="shared" si="17"/>
        <v>0</v>
      </c>
    </row>
    <row r="29" spans="1:31" s="158" customFormat="1" ht="12.75">
      <c r="A29" s="52">
        <v>23</v>
      </c>
      <c r="B29" s="27" t="s">
        <v>47</v>
      </c>
      <c r="C29" s="53">
        <v>7</v>
      </c>
      <c r="D29" s="53">
        <v>3</v>
      </c>
      <c r="E29" s="53">
        <v>42.9</v>
      </c>
      <c r="F29" s="53">
        <v>4.3</v>
      </c>
      <c r="G29" s="53">
        <v>4.3</v>
      </c>
      <c r="H29" s="53">
        <v>0</v>
      </c>
      <c r="I29" s="53">
        <v>0</v>
      </c>
      <c r="J29" s="53">
        <v>67</v>
      </c>
      <c r="K29" s="53">
        <v>33</v>
      </c>
      <c r="L29" s="53">
        <v>100</v>
      </c>
      <c r="M29" s="53">
        <v>100</v>
      </c>
      <c r="N29" s="53">
        <v>76</v>
      </c>
      <c r="O29" s="53">
        <v>100</v>
      </c>
      <c r="P29" s="53">
        <v>0</v>
      </c>
      <c r="Q29" s="53">
        <v>0</v>
      </c>
      <c r="R29" s="53">
        <v>1</v>
      </c>
      <c r="S29" s="53">
        <v>1</v>
      </c>
      <c r="T29" s="53" t="s">
        <v>196</v>
      </c>
      <c r="U29" s="123" t="s">
        <v>197</v>
      </c>
      <c r="V29" s="110">
        <f t="shared" si="14"/>
        <v>0</v>
      </c>
      <c r="W29" s="110">
        <f t="shared" si="14"/>
        <v>0</v>
      </c>
      <c r="X29" s="110">
        <f t="shared" si="14"/>
        <v>2.0099999999999998</v>
      </c>
      <c r="Y29" s="110">
        <f t="shared" si="14"/>
        <v>0.99</v>
      </c>
      <c r="Z29" s="111">
        <f t="shared" si="15"/>
        <v>3</v>
      </c>
      <c r="AA29" s="124">
        <v>3</v>
      </c>
      <c r="AB29" s="113">
        <f t="shared" si="16"/>
        <v>3</v>
      </c>
      <c r="AC29" s="113">
        <f t="shared" si="16"/>
        <v>0</v>
      </c>
      <c r="AD29" s="113">
        <f t="shared" si="17"/>
        <v>0</v>
      </c>
    </row>
    <row r="30" spans="1:31" s="158" customFormat="1" ht="12.75">
      <c r="A30" s="52">
        <v>24</v>
      </c>
      <c r="B30" s="27" t="s">
        <v>48</v>
      </c>
      <c r="C30" s="53">
        <v>7</v>
      </c>
      <c r="D30" s="53">
        <v>7</v>
      </c>
      <c r="E30" s="53">
        <v>100</v>
      </c>
      <c r="F30" s="53">
        <v>3</v>
      </c>
      <c r="G30" s="53">
        <v>3</v>
      </c>
      <c r="H30" s="53">
        <v>0</v>
      </c>
      <c r="I30" s="53">
        <v>71</v>
      </c>
      <c r="J30" s="53">
        <v>29</v>
      </c>
      <c r="K30" s="53">
        <v>0</v>
      </c>
      <c r="L30" s="53">
        <v>100</v>
      </c>
      <c r="M30" s="53">
        <v>29</v>
      </c>
      <c r="N30" s="53">
        <v>44</v>
      </c>
      <c r="O30" s="53">
        <v>100</v>
      </c>
      <c r="P30" s="53">
        <v>0</v>
      </c>
      <c r="Q30" s="53">
        <v>0</v>
      </c>
      <c r="R30" s="53">
        <v>1</v>
      </c>
      <c r="S30" s="53">
        <v>1</v>
      </c>
      <c r="T30" s="53">
        <v>0</v>
      </c>
      <c r="U30" s="123"/>
      <c r="V30" s="110">
        <f t="shared" si="14"/>
        <v>0</v>
      </c>
      <c r="W30" s="110">
        <f t="shared" si="14"/>
        <v>4.97</v>
      </c>
      <c r="X30" s="110">
        <f t="shared" si="14"/>
        <v>2.0299999999999998</v>
      </c>
      <c r="Y30" s="110">
        <f t="shared" si="14"/>
        <v>0</v>
      </c>
      <c r="Z30" s="111">
        <f t="shared" si="15"/>
        <v>7</v>
      </c>
      <c r="AA30" s="124">
        <v>7</v>
      </c>
      <c r="AB30" s="113">
        <f t="shared" si="16"/>
        <v>7</v>
      </c>
      <c r="AC30" s="113">
        <f t="shared" si="16"/>
        <v>0</v>
      </c>
      <c r="AD30" s="113">
        <f t="shared" si="17"/>
        <v>0</v>
      </c>
    </row>
    <row r="31" spans="1:31" s="158" customFormat="1" ht="12.75">
      <c r="A31" s="52">
        <v>25</v>
      </c>
      <c r="B31" s="27" t="s">
        <v>52</v>
      </c>
      <c r="C31" s="53">
        <v>11</v>
      </c>
      <c r="D31" s="53">
        <v>4</v>
      </c>
      <c r="E31" s="53">
        <v>36.4</v>
      </c>
      <c r="F31" s="53">
        <v>4</v>
      </c>
      <c r="G31" s="53">
        <v>3.5</v>
      </c>
      <c r="H31" s="53">
        <v>0</v>
      </c>
      <c r="I31" s="53">
        <v>50</v>
      </c>
      <c r="J31" s="53">
        <v>50</v>
      </c>
      <c r="K31" s="53">
        <v>0</v>
      </c>
      <c r="L31" s="53">
        <v>100</v>
      </c>
      <c r="M31" s="53">
        <v>75</v>
      </c>
      <c r="N31" s="53">
        <v>0</v>
      </c>
      <c r="O31" s="53">
        <v>2</v>
      </c>
      <c r="P31" s="53">
        <v>2</v>
      </c>
      <c r="Q31" s="53">
        <v>0</v>
      </c>
      <c r="R31" s="53">
        <v>0</v>
      </c>
      <c r="S31" s="53">
        <v>0</v>
      </c>
      <c r="T31" s="53">
        <v>0</v>
      </c>
      <c r="U31" s="123">
        <v>0</v>
      </c>
      <c r="V31" s="110">
        <f t="shared" si="14"/>
        <v>0</v>
      </c>
      <c r="W31" s="110">
        <f t="shared" si="14"/>
        <v>2</v>
      </c>
      <c r="X31" s="110">
        <f t="shared" si="14"/>
        <v>2</v>
      </c>
      <c r="Y31" s="110">
        <f t="shared" si="14"/>
        <v>0</v>
      </c>
      <c r="Z31" s="111">
        <f t="shared" si="15"/>
        <v>4</v>
      </c>
      <c r="AA31" s="124">
        <v>4</v>
      </c>
      <c r="AB31" s="113">
        <f t="shared" si="16"/>
        <v>0.08</v>
      </c>
      <c r="AC31" s="113">
        <f t="shared" si="16"/>
        <v>0.08</v>
      </c>
      <c r="AD31" s="113">
        <f t="shared" si="17"/>
        <v>0</v>
      </c>
    </row>
    <row r="32" spans="1:31" s="158" customFormat="1" ht="12.75">
      <c r="A32" s="52">
        <v>26</v>
      </c>
      <c r="B32" s="27" t="s">
        <v>59</v>
      </c>
      <c r="C32" s="53">
        <v>4</v>
      </c>
      <c r="D32" s="53">
        <v>4</v>
      </c>
      <c r="E32" s="53">
        <v>100</v>
      </c>
      <c r="F32" s="53">
        <v>3.5</v>
      </c>
      <c r="G32" s="53">
        <v>3</v>
      </c>
      <c r="H32" s="53">
        <v>25</v>
      </c>
      <c r="I32" s="53">
        <v>50</v>
      </c>
      <c r="J32" s="53">
        <v>25</v>
      </c>
      <c r="K32" s="53">
        <v>0</v>
      </c>
      <c r="L32" s="53">
        <v>75</v>
      </c>
      <c r="M32" s="53">
        <v>25</v>
      </c>
      <c r="N32" s="53">
        <v>38</v>
      </c>
      <c r="O32" s="53">
        <v>25</v>
      </c>
      <c r="P32" s="53">
        <v>75</v>
      </c>
      <c r="Q32" s="53">
        <v>0</v>
      </c>
      <c r="R32" s="53">
        <v>1</v>
      </c>
      <c r="S32" s="53">
        <v>1</v>
      </c>
      <c r="T32" s="53" t="s">
        <v>198</v>
      </c>
      <c r="U32" s="123"/>
      <c r="V32" s="110">
        <f t="shared" si="14"/>
        <v>1</v>
      </c>
      <c r="W32" s="110">
        <f t="shared" si="14"/>
        <v>2</v>
      </c>
      <c r="X32" s="110">
        <f t="shared" si="14"/>
        <v>1</v>
      </c>
      <c r="Y32" s="110">
        <f t="shared" si="14"/>
        <v>0</v>
      </c>
      <c r="Z32" s="111">
        <f t="shared" si="15"/>
        <v>4</v>
      </c>
      <c r="AA32" s="124">
        <v>4</v>
      </c>
      <c r="AB32" s="113">
        <f t="shared" si="16"/>
        <v>1</v>
      </c>
      <c r="AC32" s="113">
        <f t="shared" si="16"/>
        <v>3</v>
      </c>
      <c r="AD32" s="113">
        <f t="shared" si="17"/>
        <v>0</v>
      </c>
    </row>
    <row r="33" spans="1:31" s="158" customFormat="1" ht="12.75">
      <c r="A33" s="52">
        <v>27</v>
      </c>
      <c r="B33" s="27" t="s">
        <v>60</v>
      </c>
      <c r="C33" s="53">
        <v>10</v>
      </c>
      <c r="D33" s="53">
        <v>4</v>
      </c>
      <c r="E33" s="53">
        <v>40</v>
      </c>
      <c r="F33" s="53">
        <v>4</v>
      </c>
      <c r="G33" s="53">
        <v>4</v>
      </c>
      <c r="H33" s="53">
        <v>0</v>
      </c>
      <c r="I33" s="53">
        <v>25</v>
      </c>
      <c r="J33" s="53">
        <v>75</v>
      </c>
      <c r="K33" s="53">
        <v>0</v>
      </c>
      <c r="L33" s="53">
        <v>100</v>
      </c>
      <c r="M33" s="53">
        <v>25</v>
      </c>
      <c r="N33" s="53">
        <v>25</v>
      </c>
      <c r="O33" s="53">
        <v>1</v>
      </c>
      <c r="P33" s="53">
        <v>3</v>
      </c>
      <c r="Q33" s="53">
        <v>0</v>
      </c>
      <c r="R33" s="53">
        <v>1</v>
      </c>
      <c r="S33" s="53">
        <v>1</v>
      </c>
      <c r="T33" s="53">
        <v>0</v>
      </c>
      <c r="U33" s="123">
        <v>0</v>
      </c>
      <c r="V33" s="110">
        <f t="shared" si="14"/>
        <v>0</v>
      </c>
      <c r="W33" s="110">
        <f t="shared" si="14"/>
        <v>1</v>
      </c>
      <c r="X33" s="110">
        <f t="shared" si="14"/>
        <v>3</v>
      </c>
      <c r="Y33" s="110">
        <f t="shared" si="14"/>
        <v>0</v>
      </c>
      <c r="Z33" s="111">
        <f t="shared" si="15"/>
        <v>4</v>
      </c>
      <c r="AA33" s="124">
        <v>4</v>
      </c>
      <c r="AB33" s="113">
        <f t="shared" si="16"/>
        <v>0.04</v>
      </c>
      <c r="AC33" s="113">
        <f t="shared" si="16"/>
        <v>0.12</v>
      </c>
      <c r="AD33" s="113">
        <f t="shared" si="17"/>
        <v>0</v>
      </c>
    </row>
    <row r="34" spans="1:31" s="158" customFormat="1" ht="12.75">
      <c r="A34" s="52">
        <v>28</v>
      </c>
      <c r="B34" s="27" t="s">
        <v>275</v>
      </c>
      <c r="C34" s="30">
        <v>71</v>
      </c>
      <c r="D34" s="30">
        <v>69</v>
      </c>
      <c r="E34" s="30">
        <v>96</v>
      </c>
      <c r="F34" s="67">
        <v>4.0999999999999996</v>
      </c>
      <c r="G34" s="30">
        <v>4.01</v>
      </c>
      <c r="H34" s="30">
        <v>0</v>
      </c>
      <c r="I34" s="30">
        <v>9</v>
      </c>
      <c r="J34" s="30">
        <v>74</v>
      </c>
      <c r="K34" s="30">
        <v>17</v>
      </c>
      <c r="L34" s="30">
        <v>100</v>
      </c>
      <c r="M34" s="30">
        <v>91.3</v>
      </c>
      <c r="N34" s="30">
        <v>67.83</v>
      </c>
      <c r="O34" s="30">
        <v>42</v>
      </c>
      <c r="P34" s="30">
        <v>3</v>
      </c>
      <c r="Q34" s="30">
        <v>14</v>
      </c>
      <c r="R34" s="30">
        <v>1</v>
      </c>
      <c r="S34" s="30">
        <v>1</v>
      </c>
      <c r="T34" s="30">
        <v>2.2999999999999998</v>
      </c>
      <c r="U34" s="125"/>
      <c r="V34" s="110">
        <f t="shared" si="14"/>
        <v>0</v>
      </c>
      <c r="W34" s="110">
        <f t="shared" si="14"/>
        <v>6.21</v>
      </c>
      <c r="X34" s="110">
        <f t="shared" si="14"/>
        <v>51.06</v>
      </c>
      <c r="Y34" s="110">
        <f t="shared" si="14"/>
        <v>11.73</v>
      </c>
      <c r="Z34" s="111">
        <f>V34+W34+X34+Y34</f>
        <v>69</v>
      </c>
      <c r="AA34" s="112">
        <v>69</v>
      </c>
      <c r="AB34" s="113">
        <f>O34*$D34/100</f>
        <v>28.98</v>
      </c>
      <c r="AC34" s="113">
        <f t="shared" si="16"/>
        <v>2.0699999999999998</v>
      </c>
      <c r="AD34" s="113">
        <f t="shared" si="16"/>
        <v>9.66</v>
      </c>
    </row>
    <row r="35" spans="1:31" s="158" customFormat="1" ht="12.75">
      <c r="A35" s="52">
        <v>29</v>
      </c>
      <c r="B35" s="27" t="s">
        <v>34</v>
      </c>
      <c r="C35" s="30">
        <v>13</v>
      </c>
      <c r="D35" s="30">
        <v>10</v>
      </c>
      <c r="E35" s="30">
        <v>76.900000000000006</v>
      </c>
      <c r="F35" s="30">
        <v>3.2</v>
      </c>
      <c r="G35" s="30">
        <v>3.2</v>
      </c>
      <c r="H35" s="30">
        <v>0</v>
      </c>
      <c r="I35" s="30">
        <v>60</v>
      </c>
      <c r="J35" s="30">
        <v>40</v>
      </c>
      <c r="K35" s="30">
        <v>0</v>
      </c>
      <c r="L35" s="30">
        <v>100</v>
      </c>
      <c r="M35" s="30">
        <v>40</v>
      </c>
      <c r="N35" s="30">
        <v>47.2</v>
      </c>
      <c r="O35" s="63">
        <v>80</v>
      </c>
      <c r="P35" s="63">
        <v>10</v>
      </c>
      <c r="Q35" s="63">
        <v>10</v>
      </c>
      <c r="R35" s="30">
        <v>2</v>
      </c>
      <c r="S35" s="30">
        <v>2</v>
      </c>
      <c r="T35" s="30"/>
      <c r="U35" s="125"/>
      <c r="V35" s="110">
        <f t="shared" si="14"/>
        <v>0</v>
      </c>
      <c r="W35" s="110">
        <f t="shared" si="14"/>
        <v>6</v>
      </c>
      <c r="X35" s="110">
        <f t="shared" si="14"/>
        <v>4</v>
      </c>
      <c r="Y35" s="110">
        <f t="shared" si="14"/>
        <v>0</v>
      </c>
      <c r="Z35" s="111">
        <f t="shared" ref="Z35:Z39" si="18">V35+W35+X35+Y35</f>
        <v>10</v>
      </c>
      <c r="AA35" s="112">
        <v>10</v>
      </c>
      <c r="AB35" s="113">
        <f t="shared" ref="AB35:AB36" si="19">O35*$D35/100</f>
        <v>8</v>
      </c>
      <c r="AC35" s="113">
        <f t="shared" si="16"/>
        <v>1</v>
      </c>
      <c r="AD35" s="113">
        <f t="shared" si="16"/>
        <v>1</v>
      </c>
    </row>
    <row r="36" spans="1:31" s="158" customFormat="1" ht="12.75">
      <c r="A36" s="167">
        <v>30</v>
      </c>
      <c r="B36" s="152" t="s">
        <v>53</v>
      </c>
      <c r="C36" s="160">
        <v>11</v>
      </c>
      <c r="D36" s="160">
        <v>9</v>
      </c>
      <c r="E36" s="160">
        <v>82</v>
      </c>
      <c r="F36" s="160">
        <v>3.5</v>
      </c>
      <c r="G36" s="160">
        <v>3.5</v>
      </c>
      <c r="H36" s="160">
        <v>0</v>
      </c>
      <c r="I36" s="160">
        <v>35</v>
      </c>
      <c r="J36" s="160">
        <v>65</v>
      </c>
      <c r="K36" s="160">
        <v>0</v>
      </c>
      <c r="L36" s="160">
        <v>100</v>
      </c>
      <c r="M36" s="160">
        <v>55</v>
      </c>
      <c r="N36" s="160">
        <v>50</v>
      </c>
      <c r="O36" s="160">
        <v>100</v>
      </c>
      <c r="P36" s="160">
        <v>0</v>
      </c>
      <c r="Q36" s="160">
        <v>0</v>
      </c>
      <c r="R36" s="160">
        <v>1</v>
      </c>
      <c r="S36" s="160">
        <v>1</v>
      </c>
      <c r="T36" s="160">
        <v>0</v>
      </c>
      <c r="U36" s="161"/>
      <c r="V36" s="162">
        <f t="shared" si="14"/>
        <v>0</v>
      </c>
      <c r="W36" s="162">
        <f t="shared" si="14"/>
        <v>3.15</v>
      </c>
      <c r="X36" s="162">
        <f t="shared" si="14"/>
        <v>5.85</v>
      </c>
      <c r="Y36" s="162">
        <f t="shared" si="14"/>
        <v>0</v>
      </c>
      <c r="Z36" s="163">
        <f t="shared" si="18"/>
        <v>9</v>
      </c>
      <c r="AA36" s="164">
        <v>9</v>
      </c>
      <c r="AB36" s="165">
        <f t="shared" si="19"/>
        <v>9</v>
      </c>
      <c r="AC36" s="165">
        <f t="shared" si="16"/>
        <v>0</v>
      </c>
      <c r="AD36" s="165">
        <f t="shared" si="16"/>
        <v>0</v>
      </c>
    </row>
    <row r="37" spans="1:31" s="118" customFormat="1" ht="12.75">
      <c r="A37" s="169">
        <v>31</v>
      </c>
      <c r="B37" s="157" t="s">
        <v>278</v>
      </c>
      <c r="C37" s="170">
        <v>0</v>
      </c>
      <c r="D37" s="170">
        <v>0</v>
      </c>
      <c r="E37" s="170">
        <v>0</v>
      </c>
      <c r="F37" s="170">
        <v>0</v>
      </c>
      <c r="G37" s="170">
        <v>0</v>
      </c>
      <c r="H37" s="170">
        <v>0</v>
      </c>
      <c r="I37" s="170">
        <v>0</v>
      </c>
      <c r="J37" s="170">
        <v>0</v>
      </c>
      <c r="K37" s="170">
        <v>0</v>
      </c>
      <c r="L37" s="170">
        <v>0</v>
      </c>
      <c r="M37" s="170">
        <v>0</v>
      </c>
      <c r="N37" s="170">
        <v>0</v>
      </c>
      <c r="O37" s="170">
        <v>0</v>
      </c>
      <c r="P37" s="170">
        <v>0</v>
      </c>
      <c r="Q37" s="170">
        <v>0</v>
      </c>
      <c r="R37" s="170">
        <v>0</v>
      </c>
      <c r="S37" s="170">
        <v>0</v>
      </c>
      <c r="T37" s="170">
        <v>0</v>
      </c>
      <c r="U37" s="171">
        <v>0</v>
      </c>
      <c r="V37" s="110">
        <v>0</v>
      </c>
      <c r="W37" s="110">
        <f t="shared" si="14"/>
        <v>0</v>
      </c>
      <c r="X37" s="110">
        <f t="shared" si="14"/>
        <v>0</v>
      </c>
      <c r="Y37" s="110">
        <f t="shared" si="14"/>
        <v>0</v>
      </c>
      <c r="Z37" s="111">
        <f t="shared" si="18"/>
        <v>0</v>
      </c>
      <c r="AA37" s="112"/>
      <c r="AB37" s="113"/>
      <c r="AC37" s="113"/>
      <c r="AD37" s="113"/>
    </row>
    <row r="38" spans="1:31" s="159" customFormat="1" ht="12.75">
      <c r="A38" s="172">
        <v>32</v>
      </c>
      <c r="B38" s="173" t="s">
        <v>277</v>
      </c>
      <c r="C38" s="174">
        <v>0</v>
      </c>
      <c r="D38" s="174">
        <v>0</v>
      </c>
      <c r="E38" s="174">
        <v>0</v>
      </c>
      <c r="F38" s="174">
        <v>0</v>
      </c>
      <c r="G38" s="174">
        <v>0</v>
      </c>
      <c r="H38" s="174">
        <v>0</v>
      </c>
      <c r="I38" s="174">
        <v>0</v>
      </c>
      <c r="J38" s="174">
        <v>0</v>
      </c>
      <c r="K38" s="174">
        <v>0</v>
      </c>
      <c r="L38" s="174">
        <v>0</v>
      </c>
      <c r="M38" s="174">
        <v>0</v>
      </c>
      <c r="N38" s="174">
        <v>0</v>
      </c>
      <c r="O38" s="174">
        <v>0</v>
      </c>
      <c r="P38" s="174">
        <v>0</v>
      </c>
      <c r="Q38" s="174">
        <v>0</v>
      </c>
      <c r="R38" s="174">
        <v>0</v>
      </c>
      <c r="S38" s="174">
        <v>0</v>
      </c>
      <c r="T38" s="174">
        <v>0</v>
      </c>
      <c r="U38" s="175">
        <v>0</v>
      </c>
      <c r="V38" s="176">
        <v>0</v>
      </c>
      <c r="W38" s="176">
        <f t="shared" si="14"/>
        <v>0</v>
      </c>
      <c r="X38" s="176">
        <f t="shared" si="14"/>
        <v>0</v>
      </c>
      <c r="Y38" s="176">
        <f t="shared" si="14"/>
        <v>0</v>
      </c>
      <c r="Z38" s="177">
        <f t="shared" si="18"/>
        <v>0</v>
      </c>
      <c r="AA38" s="178"/>
      <c r="AB38" s="179"/>
      <c r="AC38" s="179"/>
      <c r="AD38" s="179"/>
      <c r="AE38" s="180"/>
    </row>
    <row r="39" spans="1:31" s="118" customFormat="1" ht="15.75" customHeight="1">
      <c r="A39" s="168">
        <v>33</v>
      </c>
      <c r="B39" s="119" t="s">
        <v>276</v>
      </c>
      <c r="C39" s="118">
        <v>0</v>
      </c>
      <c r="D39" s="118">
        <v>0</v>
      </c>
      <c r="E39" s="118">
        <v>0</v>
      </c>
      <c r="F39" s="118">
        <v>0</v>
      </c>
      <c r="G39" s="118">
        <v>0</v>
      </c>
      <c r="H39" s="118">
        <v>0</v>
      </c>
      <c r="I39" s="118">
        <v>0</v>
      </c>
      <c r="J39" s="118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18">
        <v>0</v>
      </c>
      <c r="U39" s="118">
        <v>0</v>
      </c>
      <c r="V39" s="118">
        <v>0</v>
      </c>
      <c r="W39" s="118">
        <v>0</v>
      </c>
      <c r="X39" s="118">
        <f t="shared" si="14"/>
        <v>0</v>
      </c>
      <c r="Y39" s="118">
        <f t="shared" si="14"/>
        <v>0</v>
      </c>
      <c r="Z39" s="118">
        <f t="shared" si="18"/>
        <v>0</v>
      </c>
      <c r="AA39" s="118">
        <v>0</v>
      </c>
      <c r="AB39" s="118">
        <v>0</v>
      </c>
      <c r="AC39" s="118">
        <v>0</v>
      </c>
      <c r="AD39" s="118">
        <v>0</v>
      </c>
    </row>
    <row r="40" spans="1:31" s="118" customFormat="1" ht="15.75" customHeight="1">
      <c r="B40" s="181" t="s">
        <v>279</v>
      </c>
      <c r="C40" s="181">
        <v>934</v>
      </c>
      <c r="D40" s="181">
        <v>779</v>
      </c>
      <c r="E40" s="181">
        <v>68.8</v>
      </c>
      <c r="F40" s="181">
        <v>3.4</v>
      </c>
      <c r="G40" s="181">
        <v>3.2</v>
      </c>
      <c r="H40" s="181">
        <v>1.1499999999999999</v>
      </c>
      <c r="I40" s="181">
        <v>41.6</v>
      </c>
      <c r="J40" s="181">
        <v>42.3</v>
      </c>
      <c r="K40" s="181">
        <v>5.8</v>
      </c>
      <c r="L40" s="181">
        <v>89.8</v>
      </c>
      <c r="M40" s="181">
        <v>47.9</v>
      </c>
      <c r="N40" s="181">
        <v>44</v>
      </c>
      <c r="O40" s="181">
        <v>63.15</v>
      </c>
      <c r="P40" s="181">
        <v>17</v>
      </c>
      <c r="Q40" s="181">
        <v>2.5</v>
      </c>
      <c r="R40" s="181">
        <v>35</v>
      </c>
      <c r="S40" s="181">
        <v>35</v>
      </c>
      <c r="T40" s="181"/>
      <c r="V40" s="118">
        <v>8</v>
      </c>
      <c r="W40" s="118">
        <v>307</v>
      </c>
      <c r="X40" s="118">
        <f t="shared" si="14"/>
        <v>329.517</v>
      </c>
      <c r="Y40" s="118">
        <f t="shared" si="14"/>
        <v>45.181999999999995</v>
      </c>
      <c r="Z40" s="118">
        <v>779</v>
      </c>
      <c r="AA40" s="118">
        <v>779</v>
      </c>
    </row>
  </sheetData>
  <mergeCells count="20"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F5:F6"/>
    <mergeCell ref="G5:G6"/>
    <mergeCell ref="H5:K5"/>
    <mergeCell ref="L5:L6"/>
    <mergeCell ref="M5:M6"/>
    <mergeCell ref="D5:D6"/>
    <mergeCell ref="E5:E6"/>
  </mergeCells>
  <printOptions horizontalCentered="1" gridLines="1"/>
  <pageMargins left="0.25" right="0.25" top="0.75" bottom="0.75" header="0" footer="0"/>
  <pageSetup paperSize="9" scale="63" fitToWidth="0" pageOrder="overThenDown" orientation="landscape" cellComments="atEn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AE46"/>
  <sheetViews>
    <sheetView view="pageBreakPreview" zoomScale="69" zoomScaleNormal="75" zoomScaleSheetLayoutView="69" workbookViewId="0">
      <pane ySplit="1" topLeftCell="A2" activePane="bottomLeft" state="frozen"/>
      <selection pane="bottomLeft" activeCell="U33" sqref="U33"/>
    </sheetView>
  </sheetViews>
  <sheetFormatPr defaultColWidth="14.42578125" defaultRowHeight="15.75" customHeight="1"/>
  <cols>
    <col min="1" max="1" width="5.5703125" customWidth="1"/>
    <col min="2" max="2" width="23.85546875" customWidth="1"/>
    <col min="3" max="3" width="8.28515625" customWidth="1"/>
    <col min="4" max="5" width="9.5703125" customWidth="1"/>
    <col min="6" max="6" width="11.28515625" customWidth="1"/>
    <col min="7" max="7" width="12" customWidth="1"/>
    <col min="8" max="8" width="7.140625" customWidth="1"/>
    <col min="9" max="9" width="7.42578125" customWidth="1"/>
    <col min="10" max="10" width="8.85546875" customWidth="1"/>
    <col min="11" max="11" width="9.28515625" customWidth="1"/>
    <col min="12" max="12" width="8.5703125" customWidth="1"/>
    <col min="13" max="13" width="10.42578125" customWidth="1"/>
    <col min="14" max="14" width="9.42578125" customWidth="1"/>
    <col min="15" max="15" width="12.140625" customWidth="1"/>
    <col min="16" max="16" width="10.5703125" customWidth="1"/>
    <col min="17" max="17" width="12.42578125" customWidth="1"/>
    <col min="18" max="18" width="10.7109375" customWidth="1"/>
    <col min="19" max="19" width="11.28515625" customWidth="1"/>
    <col min="20" max="20" width="12.28515625" customWidth="1"/>
    <col min="21" max="21" width="24.85546875" customWidth="1"/>
  </cols>
  <sheetData>
    <row r="1" spans="1:30" ht="12.75">
      <c r="A1" s="233" t="s">
        <v>66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2"/>
    </row>
    <row r="2" spans="1:30" ht="12.75">
      <c r="A2" s="233" t="s">
        <v>162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2"/>
    </row>
    <row r="3" spans="1:30" ht="12.75">
      <c r="A3" s="235" t="s">
        <v>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2"/>
    </row>
    <row r="4" spans="1:30" ht="12.75">
      <c r="A4" s="235" t="s">
        <v>199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2"/>
    </row>
    <row r="5" spans="1:30" ht="12.75">
      <c r="A5" s="236" t="s">
        <v>3</v>
      </c>
      <c r="B5" s="229" t="s">
        <v>4</v>
      </c>
      <c r="C5" s="229" t="s">
        <v>5</v>
      </c>
      <c r="D5" s="229" t="s">
        <v>6</v>
      </c>
      <c r="E5" s="229" t="s">
        <v>7</v>
      </c>
      <c r="F5" s="229" t="s">
        <v>8</v>
      </c>
      <c r="G5" s="229" t="s">
        <v>9</v>
      </c>
      <c r="H5" s="241" t="s">
        <v>10</v>
      </c>
      <c r="I5" s="234"/>
      <c r="J5" s="234"/>
      <c r="K5" s="232"/>
      <c r="L5" s="229" t="s">
        <v>11</v>
      </c>
      <c r="M5" s="229" t="s">
        <v>12</v>
      </c>
      <c r="N5" s="229" t="s">
        <v>13</v>
      </c>
      <c r="O5" s="239" t="s">
        <v>14</v>
      </c>
      <c r="P5" s="234"/>
      <c r="Q5" s="232"/>
      <c r="R5" s="229" t="s">
        <v>15</v>
      </c>
      <c r="S5" s="229" t="s">
        <v>16</v>
      </c>
      <c r="T5" s="229" t="s">
        <v>17</v>
      </c>
      <c r="U5" s="237" t="s">
        <v>18</v>
      </c>
    </row>
    <row r="6" spans="1:30" ht="85.5" customHeight="1">
      <c r="A6" s="230"/>
      <c r="B6" s="230"/>
      <c r="C6" s="230"/>
      <c r="D6" s="230"/>
      <c r="E6" s="230"/>
      <c r="F6" s="240"/>
      <c r="G6" s="230"/>
      <c r="H6" s="63" t="s">
        <v>19</v>
      </c>
      <c r="I6" s="63" t="s">
        <v>20</v>
      </c>
      <c r="J6" s="63" t="s">
        <v>21</v>
      </c>
      <c r="K6" s="63" t="s">
        <v>22</v>
      </c>
      <c r="L6" s="230"/>
      <c r="M6" s="230"/>
      <c r="N6" s="230"/>
      <c r="O6" s="64" t="s">
        <v>23</v>
      </c>
      <c r="P6" s="64" t="s">
        <v>24</v>
      </c>
      <c r="Q6" s="64" t="s">
        <v>25</v>
      </c>
      <c r="R6" s="230"/>
      <c r="S6" s="230"/>
      <c r="T6" s="230"/>
      <c r="U6" s="238"/>
      <c r="V6" s="107">
        <v>2</v>
      </c>
      <c r="W6" s="107">
        <v>3</v>
      </c>
      <c r="X6" s="107">
        <v>4</v>
      </c>
      <c r="Y6" s="107">
        <v>5</v>
      </c>
      <c r="Z6" s="108" t="s">
        <v>258</v>
      </c>
      <c r="AA6" s="109"/>
      <c r="AB6" s="108" t="s">
        <v>266</v>
      </c>
      <c r="AC6" s="108" t="s">
        <v>267</v>
      </c>
      <c r="AD6" s="108" t="s">
        <v>268</v>
      </c>
    </row>
    <row r="7" spans="1:30" ht="12.75">
      <c r="A7" s="88">
        <v>1</v>
      </c>
      <c r="B7" s="66" t="s">
        <v>26</v>
      </c>
      <c r="C7" s="30">
        <v>75</v>
      </c>
      <c r="D7" s="30">
        <v>73</v>
      </c>
      <c r="E7" s="30">
        <v>97.3</v>
      </c>
      <c r="F7" s="67">
        <v>4.3</v>
      </c>
      <c r="G7" s="30" t="s">
        <v>253</v>
      </c>
      <c r="H7" s="30">
        <v>0</v>
      </c>
      <c r="I7" s="30">
        <v>19</v>
      </c>
      <c r="J7" s="30">
        <v>67</v>
      </c>
      <c r="K7" s="30">
        <v>14</v>
      </c>
      <c r="L7" s="30">
        <v>100</v>
      </c>
      <c r="M7" s="30">
        <v>80.8</v>
      </c>
      <c r="N7" s="30">
        <v>63.5</v>
      </c>
      <c r="O7" s="63">
        <v>52</v>
      </c>
      <c r="P7" s="63">
        <v>38</v>
      </c>
      <c r="Q7" s="63">
        <v>10</v>
      </c>
      <c r="R7" s="30">
        <v>1</v>
      </c>
      <c r="S7" s="30">
        <v>2</v>
      </c>
      <c r="T7" s="30" t="s">
        <v>95</v>
      </c>
      <c r="U7" s="100"/>
      <c r="V7" s="110">
        <f t="shared" ref="V7:Y7" si="0">H7*$D7/100</f>
        <v>0</v>
      </c>
      <c r="W7" s="110">
        <f t="shared" si="0"/>
        <v>13.87</v>
      </c>
      <c r="X7" s="110">
        <f t="shared" si="0"/>
        <v>48.91</v>
      </c>
      <c r="Y7" s="110">
        <f t="shared" si="0"/>
        <v>10.220000000000001</v>
      </c>
      <c r="Z7" s="111">
        <f>V7+W7+X7+Y7</f>
        <v>73</v>
      </c>
      <c r="AA7" s="112">
        <v>73</v>
      </c>
      <c r="AB7" s="113">
        <f>O7*$D7/100</f>
        <v>37.96</v>
      </c>
      <c r="AC7" s="113">
        <f t="shared" ref="AC7:AD7" si="1">P7*$D7/100</f>
        <v>27.74</v>
      </c>
      <c r="AD7" s="113">
        <f t="shared" si="1"/>
        <v>7.3</v>
      </c>
    </row>
    <row r="8" spans="1:30" ht="12.75">
      <c r="A8" s="89">
        <v>2</v>
      </c>
      <c r="B8" s="66" t="s">
        <v>27</v>
      </c>
      <c r="C8" s="73">
        <v>143</v>
      </c>
      <c r="D8" s="73">
        <v>123</v>
      </c>
      <c r="E8" s="73">
        <v>86.01</v>
      </c>
      <c r="F8" s="74">
        <v>4.0999999999999996</v>
      </c>
      <c r="G8" s="73">
        <v>4</v>
      </c>
      <c r="H8" s="73">
        <v>0</v>
      </c>
      <c r="I8" s="73">
        <v>31</v>
      </c>
      <c r="J8" s="73">
        <v>56.9</v>
      </c>
      <c r="K8" s="73">
        <v>12.1</v>
      </c>
      <c r="L8" s="73">
        <v>100</v>
      </c>
      <c r="M8" s="73">
        <v>69</v>
      </c>
      <c r="N8" s="73">
        <v>58.8</v>
      </c>
      <c r="O8" s="73">
        <v>95</v>
      </c>
      <c r="P8" s="73">
        <v>3</v>
      </c>
      <c r="Q8" s="73">
        <v>2</v>
      </c>
      <c r="R8" s="73">
        <v>1</v>
      </c>
      <c r="S8" s="73">
        <v>1</v>
      </c>
      <c r="T8" s="73">
        <v>2</v>
      </c>
      <c r="U8" s="101"/>
      <c r="V8" s="110">
        <f t="shared" ref="V8:V36" si="2">H8*$D8/100</f>
        <v>0</v>
      </c>
      <c r="W8" s="110">
        <f t="shared" ref="W8:W36" si="3">I8*$D8/100</f>
        <v>38.130000000000003</v>
      </c>
      <c r="X8" s="110">
        <f t="shared" ref="X8:X36" si="4">J8*$D8/100</f>
        <v>69.986999999999995</v>
      </c>
      <c r="Y8" s="110">
        <f t="shared" ref="Y8:Y36" si="5">K8*$D8/100</f>
        <v>14.882999999999999</v>
      </c>
      <c r="Z8" s="111">
        <f t="shared" ref="Z8:Z36" si="6">V8+W8+X8+Y8</f>
        <v>122.99999999999999</v>
      </c>
      <c r="AA8" s="114">
        <v>123</v>
      </c>
      <c r="AB8" s="113">
        <f t="shared" ref="AB8:AB37" si="7">O8*$D8/100</f>
        <v>116.85</v>
      </c>
      <c r="AC8" s="113">
        <f t="shared" ref="AC8:AC37" si="8">P8*$D8/100</f>
        <v>3.69</v>
      </c>
      <c r="AD8" s="113">
        <f t="shared" ref="AD8:AD37" si="9">Q8*$D8/100</f>
        <v>2.46</v>
      </c>
    </row>
    <row r="9" spans="1:30" ht="33.75">
      <c r="A9" s="88">
        <v>3</v>
      </c>
      <c r="B9" s="66" t="s">
        <v>29</v>
      </c>
      <c r="C9" s="30">
        <v>71</v>
      </c>
      <c r="D9" s="30">
        <v>62</v>
      </c>
      <c r="E9" s="30">
        <v>87.32</v>
      </c>
      <c r="F9" s="30">
        <v>3.94</v>
      </c>
      <c r="G9" s="30">
        <v>4.2</v>
      </c>
      <c r="H9" s="30">
        <v>0</v>
      </c>
      <c r="I9" s="30">
        <v>21</v>
      </c>
      <c r="J9" s="30">
        <v>48.38</v>
      </c>
      <c r="K9" s="30">
        <v>30.62</v>
      </c>
      <c r="L9" s="30">
        <v>100</v>
      </c>
      <c r="M9" s="30">
        <v>79.03</v>
      </c>
      <c r="N9" s="30">
        <v>69.2</v>
      </c>
      <c r="O9" s="63">
        <v>95.2</v>
      </c>
      <c r="P9" s="63">
        <v>4.8</v>
      </c>
      <c r="Q9" s="63">
        <v>0</v>
      </c>
      <c r="R9" s="30">
        <v>1</v>
      </c>
      <c r="S9" s="30">
        <v>1</v>
      </c>
      <c r="T9" s="30">
        <v>11.1</v>
      </c>
      <c r="U9" s="102" t="s">
        <v>200</v>
      </c>
      <c r="V9" s="110">
        <f t="shared" si="2"/>
        <v>0</v>
      </c>
      <c r="W9" s="110">
        <f t="shared" si="3"/>
        <v>13.02</v>
      </c>
      <c r="X9" s="110">
        <f t="shared" si="4"/>
        <v>29.9956</v>
      </c>
      <c r="Y9" s="110">
        <f t="shared" si="5"/>
        <v>18.984400000000001</v>
      </c>
      <c r="Z9" s="111">
        <f t="shared" si="6"/>
        <v>62</v>
      </c>
      <c r="AA9" s="112">
        <v>62</v>
      </c>
      <c r="AB9" s="113">
        <f t="shared" si="7"/>
        <v>59.024000000000008</v>
      </c>
      <c r="AC9" s="113">
        <f t="shared" si="8"/>
        <v>2.9759999999999995</v>
      </c>
      <c r="AD9" s="113">
        <f t="shared" si="9"/>
        <v>0</v>
      </c>
    </row>
    <row r="10" spans="1:30" ht="12.75">
      <c r="A10" s="88">
        <v>4</v>
      </c>
      <c r="B10" s="66" t="s">
        <v>30</v>
      </c>
      <c r="C10" s="30">
        <v>14</v>
      </c>
      <c r="D10" s="30">
        <v>11</v>
      </c>
      <c r="E10" s="30">
        <v>78.599999999999994</v>
      </c>
      <c r="F10" s="30">
        <v>4</v>
      </c>
      <c r="G10" s="30">
        <v>3.9</v>
      </c>
      <c r="H10" s="30">
        <v>0</v>
      </c>
      <c r="I10" s="30">
        <v>27.3</v>
      </c>
      <c r="J10" s="30">
        <v>54.5</v>
      </c>
      <c r="K10" s="30">
        <v>18.2</v>
      </c>
      <c r="L10" s="30">
        <v>100</v>
      </c>
      <c r="M10" s="30">
        <v>72.7</v>
      </c>
      <c r="N10" s="30">
        <v>62.9</v>
      </c>
      <c r="O10" s="63">
        <v>91</v>
      </c>
      <c r="P10" s="63">
        <v>9</v>
      </c>
      <c r="Q10" s="63">
        <v>0</v>
      </c>
      <c r="R10" s="30">
        <v>1</v>
      </c>
      <c r="S10" s="30">
        <v>1</v>
      </c>
      <c r="T10" s="30" t="s">
        <v>201</v>
      </c>
      <c r="U10" s="100"/>
      <c r="V10" s="110">
        <f t="shared" si="2"/>
        <v>0</v>
      </c>
      <c r="W10" s="110">
        <f t="shared" si="3"/>
        <v>3.0030000000000001</v>
      </c>
      <c r="X10" s="110">
        <f t="shared" si="4"/>
        <v>5.9950000000000001</v>
      </c>
      <c r="Y10" s="110">
        <f t="shared" si="5"/>
        <v>2.0019999999999998</v>
      </c>
      <c r="Z10" s="111">
        <f t="shared" si="6"/>
        <v>11</v>
      </c>
      <c r="AA10" s="112">
        <v>11</v>
      </c>
      <c r="AB10" s="113">
        <f t="shared" si="7"/>
        <v>10.01</v>
      </c>
      <c r="AC10" s="113">
        <f t="shared" si="8"/>
        <v>0.99</v>
      </c>
      <c r="AD10" s="113">
        <f t="shared" si="9"/>
        <v>0</v>
      </c>
    </row>
    <row r="11" spans="1:30" ht="12.75">
      <c r="A11" s="88">
        <v>5</v>
      </c>
      <c r="B11" s="66" t="s">
        <v>31</v>
      </c>
      <c r="C11" s="30">
        <v>6</v>
      </c>
      <c r="D11" s="30">
        <v>5</v>
      </c>
      <c r="E11" s="30">
        <v>83.3</v>
      </c>
      <c r="F11" s="30">
        <v>3.6</v>
      </c>
      <c r="G11" s="30">
        <v>3.6</v>
      </c>
      <c r="H11" s="30">
        <v>0</v>
      </c>
      <c r="I11" s="30">
        <v>40</v>
      </c>
      <c r="J11" s="30">
        <v>60</v>
      </c>
      <c r="K11" s="30">
        <v>0</v>
      </c>
      <c r="L11" s="30">
        <v>100</v>
      </c>
      <c r="M11" s="30">
        <v>60</v>
      </c>
      <c r="N11" s="30">
        <v>74</v>
      </c>
      <c r="O11" s="63">
        <v>100</v>
      </c>
      <c r="P11" s="63">
        <v>0</v>
      </c>
      <c r="Q11" s="63">
        <v>0</v>
      </c>
      <c r="R11" s="30">
        <v>1</v>
      </c>
      <c r="S11" s="30">
        <v>1</v>
      </c>
      <c r="T11" s="30"/>
      <c r="U11" s="100"/>
      <c r="V11" s="110">
        <f t="shared" si="2"/>
        <v>0</v>
      </c>
      <c r="W11" s="110">
        <f t="shared" si="3"/>
        <v>2</v>
      </c>
      <c r="X11" s="110">
        <f t="shared" si="4"/>
        <v>3</v>
      </c>
      <c r="Y11" s="110">
        <f t="shared" si="5"/>
        <v>0</v>
      </c>
      <c r="Z11" s="111">
        <f t="shared" si="6"/>
        <v>5</v>
      </c>
      <c r="AA11" s="112">
        <v>5</v>
      </c>
      <c r="AB11" s="113">
        <f t="shared" si="7"/>
        <v>5</v>
      </c>
      <c r="AC11" s="113">
        <f t="shared" si="8"/>
        <v>0</v>
      </c>
      <c r="AD11" s="113">
        <f t="shared" si="9"/>
        <v>0</v>
      </c>
    </row>
    <row r="12" spans="1:30" ht="33.75">
      <c r="A12" s="88">
        <v>6</v>
      </c>
      <c r="B12" s="66" t="s">
        <v>32</v>
      </c>
      <c r="C12" s="30">
        <v>119</v>
      </c>
      <c r="D12" s="30">
        <v>107</v>
      </c>
      <c r="E12" s="30">
        <v>89.9</v>
      </c>
      <c r="F12" s="30">
        <v>3.2</v>
      </c>
      <c r="G12" s="30">
        <v>3.3</v>
      </c>
      <c r="H12" s="30">
        <v>0</v>
      </c>
      <c r="I12" s="30">
        <v>26.6</v>
      </c>
      <c r="J12" s="30">
        <v>56</v>
      </c>
      <c r="K12" s="30">
        <v>17.399999999999999</v>
      </c>
      <c r="L12" s="30">
        <v>100</v>
      </c>
      <c r="M12" s="30">
        <v>73.8</v>
      </c>
      <c r="N12" s="30">
        <v>63</v>
      </c>
      <c r="O12" s="63">
        <v>100</v>
      </c>
      <c r="P12" s="63">
        <v>0</v>
      </c>
      <c r="Q12" s="63">
        <v>0</v>
      </c>
      <c r="R12" s="90">
        <v>1</v>
      </c>
      <c r="S12" s="30">
        <v>1</v>
      </c>
      <c r="T12" s="30">
        <v>8.9</v>
      </c>
      <c r="U12" s="102" t="s">
        <v>71</v>
      </c>
      <c r="V12" s="110">
        <f t="shared" si="2"/>
        <v>0</v>
      </c>
      <c r="W12" s="110">
        <f t="shared" si="3"/>
        <v>28.462000000000003</v>
      </c>
      <c r="X12" s="110">
        <f t="shared" si="4"/>
        <v>59.92</v>
      </c>
      <c r="Y12" s="110">
        <f t="shared" si="5"/>
        <v>18.617999999999999</v>
      </c>
      <c r="Z12" s="111">
        <f t="shared" si="6"/>
        <v>107</v>
      </c>
      <c r="AA12" s="112">
        <v>107</v>
      </c>
      <c r="AB12" s="113">
        <f t="shared" si="7"/>
        <v>107</v>
      </c>
      <c r="AC12" s="113">
        <f t="shared" si="8"/>
        <v>0</v>
      </c>
      <c r="AD12" s="113">
        <f t="shared" si="9"/>
        <v>0</v>
      </c>
    </row>
    <row r="13" spans="1:30" ht="20.25" customHeight="1">
      <c r="A13" s="88">
        <v>7</v>
      </c>
      <c r="B13" s="66" t="s">
        <v>33</v>
      </c>
      <c r="C13" s="30">
        <v>55</v>
      </c>
      <c r="D13" s="30">
        <v>48</v>
      </c>
      <c r="E13" s="30">
        <v>87.27</v>
      </c>
      <c r="F13" s="75">
        <v>4.7</v>
      </c>
      <c r="G13" s="30">
        <v>4.0999999999999996</v>
      </c>
      <c r="H13" s="30">
        <v>0</v>
      </c>
      <c r="I13" s="30">
        <v>19</v>
      </c>
      <c r="J13" s="30">
        <v>46</v>
      </c>
      <c r="K13" s="30">
        <v>35</v>
      </c>
      <c r="L13" s="30">
        <v>100</v>
      </c>
      <c r="M13" s="30">
        <v>81</v>
      </c>
      <c r="N13" s="30">
        <v>71.5</v>
      </c>
      <c r="O13" s="63">
        <v>44</v>
      </c>
      <c r="P13" s="63">
        <v>56</v>
      </c>
      <c r="Q13" s="63">
        <v>0</v>
      </c>
      <c r="R13" s="30">
        <v>1</v>
      </c>
      <c r="S13" s="30">
        <v>1</v>
      </c>
      <c r="T13" s="30"/>
      <c r="U13" s="102" t="s">
        <v>202</v>
      </c>
      <c r="V13" s="110">
        <f t="shared" si="2"/>
        <v>0</v>
      </c>
      <c r="W13" s="110">
        <f t="shared" si="3"/>
        <v>9.1199999999999992</v>
      </c>
      <c r="X13" s="110">
        <f t="shared" si="4"/>
        <v>22.08</v>
      </c>
      <c r="Y13" s="110">
        <f t="shared" si="5"/>
        <v>16.8</v>
      </c>
      <c r="Z13" s="111">
        <f t="shared" si="6"/>
        <v>48</v>
      </c>
      <c r="AA13" s="112">
        <v>48</v>
      </c>
      <c r="AB13" s="113">
        <f t="shared" si="7"/>
        <v>21.12</v>
      </c>
      <c r="AC13" s="113">
        <f t="shared" si="8"/>
        <v>26.88</v>
      </c>
      <c r="AD13" s="113">
        <f t="shared" si="9"/>
        <v>0</v>
      </c>
    </row>
    <row r="14" spans="1:30" ht="12.75">
      <c r="A14" s="88">
        <v>8</v>
      </c>
      <c r="B14" s="66" t="s">
        <v>34</v>
      </c>
      <c r="C14" s="30">
        <v>13</v>
      </c>
      <c r="D14" s="30">
        <v>9</v>
      </c>
      <c r="E14" s="30">
        <v>69</v>
      </c>
      <c r="F14" s="76">
        <v>4.2</v>
      </c>
      <c r="G14" s="30">
        <v>3.7</v>
      </c>
      <c r="H14" s="30">
        <v>0</v>
      </c>
      <c r="I14" s="30">
        <v>33.299999999999997</v>
      </c>
      <c r="J14" s="30">
        <v>66.7</v>
      </c>
      <c r="K14" s="30">
        <v>0</v>
      </c>
      <c r="L14" s="30">
        <v>100</v>
      </c>
      <c r="M14" s="30">
        <v>66.7</v>
      </c>
      <c r="N14" s="30">
        <v>54.7</v>
      </c>
      <c r="O14" s="63">
        <v>44</v>
      </c>
      <c r="P14" s="63">
        <v>56</v>
      </c>
      <c r="Q14" s="63">
        <v>0</v>
      </c>
      <c r="R14" s="30">
        <v>2</v>
      </c>
      <c r="S14" s="30">
        <v>2</v>
      </c>
      <c r="T14" s="30"/>
      <c r="U14" s="100"/>
      <c r="V14" s="110">
        <f t="shared" si="2"/>
        <v>0</v>
      </c>
      <c r="W14" s="110">
        <f t="shared" si="3"/>
        <v>2.9969999999999999</v>
      </c>
      <c r="X14" s="110">
        <f t="shared" si="4"/>
        <v>6.003000000000001</v>
      </c>
      <c r="Y14" s="110">
        <f t="shared" si="5"/>
        <v>0</v>
      </c>
      <c r="Z14" s="111">
        <f t="shared" si="6"/>
        <v>9</v>
      </c>
      <c r="AA14" s="112">
        <v>9</v>
      </c>
      <c r="AB14" s="113">
        <f t="shared" si="7"/>
        <v>3.96</v>
      </c>
      <c r="AC14" s="113">
        <f t="shared" si="8"/>
        <v>5.04</v>
      </c>
      <c r="AD14" s="113">
        <f t="shared" si="9"/>
        <v>0</v>
      </c>
    </row>
    <row r="15" spans="1:30" ht="12.75">
      <c r="A15" s="88">
        <v>9</v>
      </c>
      <c r="B15" s="66" t="s">
        <v>35</v>
      </c>
      <c r="C15" s="30">
        <v>18</v>
      </c>
      <c r="D15" s="30">
        <v>17</v>
      </c>
      <c r="E15" s="77">
        <v>94.5</v>
      </c>
      <c r="F15" s="77">
        <v>3.9</v>
      </c>
      <c r="G15" s="77">
        <v>3.9</v>
      </c>
      <c r="H15" s="30">
        <v>0</v>
      </c>
      <c r="I15" s="30">
        <v>42</v>
      </c>
      <c r="J15" s="30">
        <v>52.2</v>
      </c>
      <c r="K15" s="77">
        <v>5.8</v>
      </c>
      <c r="L15" s="30">
        <v>100</v>
      </c>
      <c r="M15" s="30">
        <v>58</v>
      </c>
      <c r="N15" s="30">
        <v>53</v>
      </c>
      <c r="O15" s="63">
        <v>17</v>
      </c>
      <c r="P15" s="63">
        <v>0</v>
      </c>
      <c r="Q15" s="97">
        <v>0</v>
      </c>
      <c r="R15" s="95">
        <v>1</v>
      </c>
      <c r="S15" s="95">
        <v>1</v>
      </c>
      <c r="T15" s="95"/>
      <c r="U15" s="103"/>
      <c r="V15" s="110">
        <f t="shared" si="2"/>
        <v>0</v>
      </c>
      <c r="W15" s="110">
        <f t="shared" si="3"/>
        <v>7.14</v>
      </c>
      <c r="X15" s="110">
        <f t="shared" si="4"/>
        <v>8.8740000000000006</v>
      </c>
      <c r="Y15" s="110">
        <f t="shared" si="5"/>
        <v>0.98599999999999999</v>
      </c>
      <c r="Z15" s="111">
        <f t="shared" si="6"/>
        <v>17</v>
      </c>
      <c r="AA15" s="112">
        <v>17</v>
      </c>
      <c r="AB15" s="113">
        <f t="shared" si="7"/>
        <v>2.89</v>
      </c>
      <c r="AC15" s="113">
        <f t="shared" si="8"/>
        <v>0</v>
      </c>
      <c r="AD15" s="113">
        <f t="shared" si="9"/>
        <v>0</v>
      </c>
    </row>
    <row r="16" spans="1:30" ht="33.75">
      <c r="A16" s="94">
        <v>10</v>
      </c>
      <c r="B16" s="66" t="s">
        <v>36</v>
      </c>
      <c r="C16" s="95">
        <v>63</v>
      </c>
      <c r="D16" s="95">
        <v>63</v>
      </c>
      <c r="E16" s="95">
        <v>100</v>
      </c>
      <c r="F16" s="95">
        <v>3.9</v>
      </c>
      <c r="G16" s="95">
        <v>3</v>
      </c>
      <c r="H16" s="95">
        <v>0</v>
      </c>
      <c r="I16" s="95">
        <v>64</v>
      </c>
      <c r="J16" s="95">
        <v>28</v>
      </c>
      <c r="K16" s="95">
        <v>8</v>
      </c>
      <c r="L16" s="95">
        <v>92</v>
      </c>
      <c r="M16" s="95">
        <v>63.4</v>
      </c>
      <c r="N16" s="95">
        <v>39</v>
      </c>
      <c r="O16" s="97">
        <v>10</v>
      </c>
      <c r="P16" s="97">
        <v>82</v>
      </c>
      <c r="Q16" s="97">
        <v>8</v>
      </c>
      <c r="R16" s="95">
        <v>1</v>
      </c>
      <c r="S16" s="95">
        <v>1</v>
      </c>
      <c r="T16" s="95"/>
      <c r="U16" s="104" t="s">
        <v>203</v>
      </c>
      <c r="V16" s="110">
        <f t="shared" si="2"/>
        <v>0</v>
      </c>
      <c r="W16" s="110">
        <f t="shared" si="3"/>
        <v>40.32</v>
      </c>
      <c r="X16" s="110">
        <f t="shared" si="4"/>
        <v>17.64</v>
      </c>
      <c r="Y16" s="110">
        <f t="shared" si="5"/>
        <v>5.04</v>
      </c>
      <c r="Z16" s="111">
        <f t="shared" si="6"/>
        <v>63</v>
      </c>
      <c r="AA16" s="112">
        <v>63</v>
      </c>
      <c r="AB16" s="113">
        <f t="shared" si="7"/>
        <v>6.3</v>
      </c>
      <c r="AC16" s="113">
        <f t="shared" si="8"/>
        <v>51.66</v>
      </c>
      <c r="AD16" s="113">
        <f t="shared" si="9"/>
        <v>5.04</v>
      </c>
    </row>
    <row r="17" spans="1:31" ht="12.75">
      <c r="A17" s="88">
        <v>11</v>
      </c>
      <c r="B17" s="66" t="s">
        <v>39</v>
      </c>
      <c r="C17" s="30">
        <v>12</v>
      </c>
      <c r="D17" s="30">
        <v>12</v>
      </c>
      <c r="E17" s="30">
        <v>100</v>
      </c>
      <c r="F17" s="30">
        <v>3.8</v>
      </c>
      <c r="G17" s="30">
        <v>3.8</v>
      </c>
      <c r="H17" s="30">
        <v>0</v>
      </c>
      <c r="I17" s="30">
        <v>33</v>
      </c>
      <c r="J17" s="30">
        <v>50</v>
      </c>
      <c r="K17" s="30">
        <v>17</v>
      </c>
      <c r="L17" s="30">
        <v>100</v>
      </c>
      <c r="M17" s="30">
        <v>66</v>
      </c>
      <c r="N17" s="30">
        <v>61</v>
      </c>
      <c r="O17" s="63">
        <v>100</v>
      </c>
      <c r="P17" s="63">
        <v>0</v>
      </c>
      <c r="Q17" s="63">
        <v>0</v>
      </c>
      <c r="R17" s="30">
        <v>1</v>
      </c>
      <c r="S17" s="30">
        <v>1</v>
      </c>
      <c r="T17" s="30"/>
      <c r="U17" s="100"/>
      <c r="V17" s="110">
        <f t="shared" si="2"/>
        <v>0</v>
      </c>
      <c r="W17" s="110">
        <f t="shared" si="3"/>
        <v>3.96</v>
      </c>
      <c r="X17" s="110">
        <f t="shared" si="4"/>
        <v>6</v>
      </c>
      <c r="Y17" s="110">
        <f t="shared" si="5"/>
        <v>2.04</v>
      </c>
      <c r="Z17" s="111">
        <f t="shared" si="6"/>
        <v>12</v>
      </c>
      <c r="AA17" s="112">
        <v>12</v>
      </c>
      <c r="AB17" s="113">
        <f t="shared" si="7"/>
        <v>12</v>
      </c>
      <c r="AC17" s="113">
        <f t="shared" si="8"/>
        <v>0</v>
      </c>
      <c r="AD17" s="113">
        <f t="shared" si="9"/>
        <v>0</v>
      </c>
    </row>
    <row r="18" spans="1:31" ht="12.75">
      <c r="A18" s="88">
        <v>12</v>
      </c>
      <c r="B18" s="66" t="s">
        <v>40</v>
      </c>
      <c r="C18" s="30">
        <v>33</v>
      </c>
      <c r="D18" s="30">
        <v>30</v>
      </c>
      <c r="E18" s="30">
        <v>91</v>
      </c>
      <c r="F18" s="30">
        <v>3.9</v>
      </c>
      <c r="G18" s="30">
        <v>3.53</v>
      </c>
      <c r="H18" s="30">
        <v>0</v>
      </c>
      <c r="I18" s="30">
        <v>43.3</v>
      </c>
      <c r="J18" s="30">
        <v>56.7</v>
      </c>
      <c r="K18" s="30">
        <v>0</v>
      </c>
      <c r="L18" s="30">
        <v>100</v>
      </c>
      <c r="M18" s="30">
        <v>56.7</v>
      </c>
      <c r="N18" s="30">
        <v>51.2</v>
      </c>
      <c r="O18" s="63">
        <v>60</v>
      </c>
      <c r="P18" s="63">
        <v>40</v>
      </c>
      <c r="Q18" s="63">
        <v>0</v>
      </c>
      <c r="R18" s="30">
        <v>1</v>
      </c>
      <c r="S18" s="30">
        <v>1</v>
      </c>
      <c r="T18" s="30" t="s">
        <v>204</v>
      </c>
      <c r="U18" s="100"/>
      <c r="V18" s="110">
        <f t="shared" si="2"/>
        <v>0</v>
      </c>
      <c r="W18" s="110">
        <f t="shared" si="3"/>
        <v>12.99</v>
      </c>
      <c r="X18" s="110">
        <f t="shared" si="4"/>
        <v>17.010000000000002</v>
      </c>
      <c r="Y18" s="110">
        <f t="shared" si="5"/>
        <v>0</v>
      </c>
      <c r="Z18" s="111">
        <f t="shared" si="6"/>
        <v>30</v>
      </c>
      <c r="AA18" s="112">
        <v>30</v>
      </c>
      <c r="AB18" s="113">
        <f t="shared" si="7"/>
        <v>18</v>
      </c>
      <c r="AC18" s="113">
        <f t="shared" si="8"/>
        <v>12</v>
      </c>
      <c r="AD18" s="113">
        <f t="shared" si="9"/>
        <v>0</v>
      </c>
    </row>
    <row r="19" spans="1:31" ht="26.25" customHeight="1">
      <c r="A19" s="94">
        <v>13</v>
      </c>
      <c r="B19" s="66" t="s">
        <v>42</v>
      </c>
      <c r="C19" s="95">
        <v>90</v>
      </c>
      <c r="D19" s="95">
        <v>80</v>
      </c>
      <c r="E19" s="95">
        <v>89</v>
      </c>
      <c r="F19" s="96">
        <v>3.6</v>
      </c>
      <c r="G19" s="96">
        <v>3.4</v>
      </c>
      <c r="H19" s="95">
        <v>0</v>
      </c>
      <c r="I19" s="95">
        <v>35</v>
      </c>
      <c r="J19" s="95">
        <v>45</v>
      </c>
      <c r="K19" s="95">
        <v>20</v>
      </c>
      <c r="L19" s="95">
        <v>96</v>
      </c>
      <c r="M19" s="95">
        <v>61</v>
      </c>
      <c r="N19" s="95">
        <v>58</v>
      </c>
      <c r="O19" s="97">
        <v>60</v>
      </c>
      <c r="P19" s="97">
        <v>20</v>
      </c>
      <c r="Q19" s="97">
        <v>20</v>
      </c>
      <c r="R19" s="95">
        <v>1</v>
      </c>
      <c r="S19" s="95">
        <v>1</v>
      </c>
      <c r="T19" s="95" t="s">
        <v>205</v>
      </c>
      <c r="U19" s="104" t="s">
        <v>206</v>
      </c>
      <c r="V19" s="110">
        <f t="shared" si="2"/>
        <v>0</v>
      </c>
      <c r="W19" s="110">
        <f t="shared" si="3"/>
        <v>28</v>
      </c>
      <c r="X19" s="110">
        <f t="shared" si="4"/>
        <v>36</v>
      </c>
      <c r="Y19" s="110">
        <f t="shared" si="5"/>
        <v>16</v>
      </c>
      <c r="Z19" s="111">
        <f t="shared" si="6"/>
        <v>80</v>
      </c>
      <c r="AA19" s="112">
        <v>80</v>
      </c>
      <c r="AB19" s="113">
        <f t="shared" si="7"/>
        <v>48</v>
      </c>
      <c r="AC19" s="113">
        <f t="shared" si="8"/>
        <v>16</v>
      </c>
      <c r="AD19" s="113">
        <f t="shared" si="9"/>
        <v>16</v>
      </c>
    </row>
    <row r="20" spans="1:31" ht="12.75">
      <c r="A20" s="88">
        <v>14</v>
      </c>
      <c r="B20" s="66" t="s">
        <v>43</v>
      </c>
      <c r="C20" s="30">
        <v>117</v>
      </c>
      <c r="D20" s="30">
        <v>110</v>
      </c>
      <c r="E20" s="30">
        <v>94</v>
      </c>
      <c r="F20" s="77">
        <v>4.0999999999999996</v>
      </c>
      <c r="G20" s="30">
        <v>4</v>
      </c>
      <c r="H20" s="30">
        <v>0</v>
      </c>
      <c r="I20" s="30">
        <v>10</v>
      </c>
      <c r="J20" s="30">
        <v>75</v>
      </c>
      <c r="K20" s="30">
        <v>15</v>
      </c>
      <c r="L20" s="30">
        <v>100</v>
      </c>
      <c r="M20" s="30">
        <v>90</v>
      </c>
      <c r="N20" s="30">
        <v>69</v>
      </c>
      <c r="O20" s="30">
        <v>90</v>
      </c>
      <c r="P20" s="30">
        <v>8</v>
      </c>
      <c r="Q20" s="30">
        <v>2</v>
      </c>
      <c r="R20" s="30">
        <v>1</v>
      </c>
      <c r="S20" s="30">
        <v>1</v>
      </c>
      <c r="T20" s="30"/>
      <c r="U20" s="100"/>
      <c r="V20" s="110">
        <f t="shared" si="2"/>
        <v>0</v>
      </c>
      <c r="W20" s="110">
        <f t="shared" si="3"/>
        <v>11</v>
      </c>
      <c r="X20" s="110">
        <f t="shared" si="4"/>
        <v>82.5</v>
      </c>
      <c r="Y20" s="110">
        <f t="shared" si="5"/>
        <v>16.5</v>
      </c>
      <c r="Z20" s="111">
        <f t="shared" si="6"/>
        <v>110</v>
      </c>
      <c r="AA20" s="112">
        <v>110</v>
      </c>
      <c r="AB20" s="113">
        <f t="shared" si="7"/>
        <v>99</v>
      </c>
      <c r="AC20" s="113">
        <f t="shared" si="8"/>
        <v>8.8000000000000007</v>
      </c>
      <c r="AD20" s="113">
        <f t="shared" si="9"/>
        <v>2.2000000000000002</v>
      </c>
    </row>
    <row r="21" spans="1:31" ht="28.5" customHeight="1">
      <c r="A21" s="88">
        <v>17</v>
      </c>
      <c r="B21" s="66" t="s">
        <v>45</v>
      </c>
      <c r="C21" s="30">
        <v>13</v>
      </c>
      <c r="D21" s="30">
        <v>11</v>
      </c>
      <c r="E21" s="30">
        <v>84</v>
      </c>
      <c r="F21" s="30">
        <v>4.0999999999999996</v>
      </c>
      <c r="G21" s="30">
        <v>4</v>
      </c>
      <c r="H21" s="30">
        <v>0</v>
      </c>
      <c r="I21" s="30">
        <v>18</v>
      </c>
      <c r="J21" s="30">
        <v>63</v>
      </c>
      <c r="K21" s="30">
        <v>19</v>
      </c>
      <c r="L21" s="30">
        <v>100</v>
      </c>
      <c r="M21" s="30">
        <v>80</v>
      </c>
      <c r="N21" s="78">
        <v>65</v>
      </c>
      <c r="O21" s="30">
        <v>90</v>
      </c>
      <c r="P21" s="30">
        <v>11</v>
      </c>
      <c r="Q21" s="30">
        <v>0</v>
      </c>
      <c r="R21" s="30">
        <v>1</v>
      </c>
      <c r="S21" s="30">
        <v>1</v>
      </c>
      <c r="T21" s="30"/>
      <c r="U21" s="102" t="s">
        <v>207</v>
      </c>
      <c r="V21" s="110">
        <f t="shared" si="2"/>
        <v>0</v>
      </c>
      <c r="W21" s="110">
        <f t="shared" si="3"/>
        <v>1.98</v>
      </c>
      <c r="X21" s="110">
        <f t="shared" si="4"/>
        <v>6.93</v>
      </c>
      <c r="Y21" s="110">
        <f t="shared" si="5"/>
        <v>2.09</v>
      </c>
      <c r="Z21" s="111">
        <f t="shared" si="6"/>
        <v>11</v>
      </c>
      <c r="AA21" s="112">
        <v>11</v>
      </c>
      <c r="AB21" s="113">
        <f t="shared" si="7"/>
        <v>9.9</v>
      </c>
      <c r="AC21" s="113">
        <f t="shared" si="8"/>
        <v>1.21</v>
      </c>
      <c r="AD21" s="113">
        <f t="shared" si="9"/>
        <v>0</v>
      </c>
    </row>
    <row r="22" spans="1:31" ht="17.25" customHeight="1">
      <c r="A22" s="88">
        <v>18</v>
      </c>
      <c r="B22" s="66" t="s">
        <v>46</v>
      </c>
      <c r="C22" s="30">
        <v>12</v>
      </c>
      <c r="D22" s="30">
        <v>7</v>
      </c>
      <c r="E22" s="30">
        <v>64</v>
      </c>
      <c r="F22" s="30">
        <v>4.0999999999999996</v>
      </c>
      <c r="G22" s="30">
        <v>4.0999999999999996</v>
      </c>
      <c r="H22" s="30">
        <v>0</v>
      </c>
      <c r="I22" s="30">
        <v>14</v>
      </c>
      <c r="J22" s="30">
        <v>57</v>
      </c>
      <c r="K22" s="30">
        <v>29</v>
      </c>
      <c r="L22" s="30">
        <v>100</v>
      </c>
      <c r="M22" s="30">
        <v>85.7</v>
      </c>
      <c r="N22" s="30">
        <v>70</v>
      </c>
      <c r="O22" s="30">
        <v>100</v>
      </c>
      <c r="P22" s="30">
        <v>0</v>
      </c>
      <c r="Q22" s="30">
        <v>0</v>
      </c>
      <c r="R22" s="30">
        <v>1</v>
      </c>
      <c r="S22" s="30">
        <v>1</v>
      </c>
      <c r="T22" s="30" t="s">
        <v>208</v>
      </c>
      <c r="U22" s="105" t="s">
        <v>206</v>
      </c>
      <c r="V22" s="110">
        <f t="shared" si="2"/>
        <v>0</v>
      </c>
      <c r="W22" s="110">
        <f t="shared" si="3"/>
        <v>0.98</v>
      </c>
      <c r="X22" s="110">
        <f t="shared" si="4"/>
        <v>3.99</v>
      </c>
      <c r="Y22" s="110">
        <f t="shared" si="5"/>
        <v>2.0299999999999998</v>
      </c>
      <c r="Z22" s="111">
        <f t="shared" si="6"/>
        <v>7</v>
      </c>
      <c r="AA22" s="112">
        <v>7</v>
      </c>
      <c r="AB22" s="113">
        <f t="shared" si="7"/>
        <v>7</v>
      </c>
      <c r="AC22" s="113">
        <f t="shared" si="8"/>
        <v>0</v>
      </c>
      <c r="AD22" s="113">
        <f t="shared" si="9"/>
        <v>0</v>
      </c>
    </row>
    <row r="23" spans="1:31" ht="28.5" customHeight="1">
      <c r="A23" s="88">
        <v>19</v>
      </c>
      <c r="B23" s="66" t="s">
        <v>47</v>
      </c>
      <c r="C23" s="30">
        <v>7</v>
      </c>
      <c r="D23" s="30">
        <v>3</v>
      </c>
      <c r="E23" s="30">
        <v>42.9</v>
      </c>
      <c r="F23" s="30">
        <v>3.3</v>
      </c>
      <c r="G23" s="30">
        <v>3.3</v>
      </c>
      <c r="H23" s="30">
        <v>0</v>
      </c>
      <c r="I23" s="30">
        <v>66.7</v>
      </c>
      <c r="J23" s="30">
        <v>33.299999999999997</v>
      </c>
      <c r="K23" s="30">
        <v>0</v>
      </c>
      <c r="L23" s="30">
        <v>100</v>
      </c>
      <c r="M23" s="30">
        <v>33.299999999999997</v>
      </c>
      <c r="N23" s="30">
        <v>45.33</v>
      </c>
      <c r="O23" s="30">
        <v>100</v>
      </c>
      <c r="P23" s="30">
        <v>0</v>
      </c>
      <c r="Q23" s="30">
        <v>0</v>
      </c>
      <c r="R23" s="30">
        <v>1</v>
      </c>
      <c r="S23" s="30">
        <v>1</v>
      </c>
      <c r="T23" s="30" t="s">
        <v>209</v>
      </c>
      <c r="U23" s="102" t="s">
        <v>206</v>
      </c>
      <c r="V23" s="110">
        <f t="shared" si="2"/>
        <v>0</v>
      </c>
      <c r="W23" s="110">
        <f t="shared" si="3"/>
        <v>2.0010000000000003</v>
      </c>
      <c r="X23" s="110">
        <f t="shared" si="4"/>
        <v>0.99899999999999989</v>
      </c>
      <c r="Y23" s="110">
        <f t="shared" si="5"/>
        <v>0</v>
      </c>
      <c r="Z23" s="111">
        <f t="shared" si="6"/>
        <v>3</v>
      </c>
      <c r="AA23" s="112">
        <v>3</v>
      </c>
      <c r="AB23" s="113">
        <f t="shared" si="7"/>
        <v>3</v>
      </c>
      <c r="AC23" s="113">
        <f t="shared" si="8"/>
        <v>0</v>
      </c>
      <c r="AD23" s="113">
        <f t="shared" si="9"/>
        <v>0</v>
      </c>
    </row>
    <row r="24" spans="1:31" ht="12.75">
      <c r="A24" s="88">
        <v>20</v>
      </c>
      <c r="B24" s="66" t="s">
        <v>48</v>
      </c>
      <c r="C24" s="30">
        <v>7</v>
      </c>
      <c r="D24" s="30">
        <v>7</v>
      </c>
      <c r="E24" s="30">
        <v>100</v>
      </c>
      <c r="F24" s="30">
        <v>4.4000000000000004</v>
      </c>
      <c r="G24" s="30">
        <v>3.8</v>
      </c>
      <c r="H24" s="30">
        <v>0</v>
      </c>
      <c r="I24" s="30">
        <v>14</v>
      </c>
      <c r="J24" s="30">
        <v>86</v>
      </c>
      <c r="K24" s="30">
        <v>0</v>
      </c>
      <c r="L24" s="30">
        <v>100</v>
      </c>
      <c r="M24" s="30">
        <v>86</v>
      </c>
      <c r="N24" s="30">
        <v>60</v>
      </c>
      <c r="O24" s="30">
        <v>14</v>
      </c>
      <c r="P24" s="30">
        <v>14</v>
      </c>
      <c r="Q24" s="30">
        <v>57</v>
      </c>
      <c r="R24" s="30">
        <v>1</v>
      </c>
      <c r="S24" s="30">
        <v>1</v>
      </c>
      <c r="T24" s="30" t="s">
        <v>210</v>
      </c>
      <c r="U24" s="100"/>
      <c r="V24" s="110">
        <f t="shared" si="2"/>
        <v>0</v>
      </c>
      <c r="W24" s="110">
        <f t="shared" si="3"/>
        <v>0.98</v>
      </c>
      <c r="X24" s="110">
        <f t="shared" si="4"/>
        <v>6.02</v>
      </c>
      <c r="Y24" s="110">
        <f t="shared" si="5"/>
        <v>0</v>
      </c>
      <c r="Z24" s="111">
        <f t="shared" si="6"/>
        <v>7</v>
      </c>
      <c r="AA24" s="112">
        <v>7</v>
      </c>
      <c r="AB24" s="113">
        <f t="shared" si="7"/>
        <v>0.98</v>
      </c>
      <c r="AC24" s="113">
        <f t="shared" si="8"/>
        <v>0.98</v>
      </c>
      <c r="AD24" s="113">
        <f t="shared" si="9"/>
        <v>3.99</v>
      </c>
    </row>
    <row r="25" spans="1:31" ht="12.75">
      <c r="A25" s="88">
        <v>21</v>
      </c>
      <c r="B25" s="66" t="s">
        <v>49</v>
      </c>
      <c r="C25" s="30">
        <v>5</v>
      </c>
      <c r="D25" s="30">
        <v>4</v>
      </c>
      <c r="E25" s="30">
        <v>80</v>
      </c>
      <c r="F25" s="30">
        <v>3.8</v>
      </c>
      <c r="G25" s="30">
        <v>3.75</v>
      </c>
      <c r="H25" s="30">
        <v>0</v>
      </c>
      <c r="I25" s="30">
        <v>25</v>
      </c>
      <c r="J25" s="30">
        <v>75</v>
      </c>
      <c r="K25" s="30">
        <v>0</v>
      </c>
      <c r="L25" s="30">
        <v>100</v>
      </c>
      <c r="M25" s="30">
        <v>75</v>
      </c>
      <c r="N25" s="30">
        <v>57</v>
      </c>
      <c r="O25" s="30">
        <v>75</v>
      </c>
      <c r="P25" s="30">
        <v>25</v>
      </c>
      <c r="Q25" s="30">
        <v>0</v>
      </c>
      <c r="R25" s="30">
        <v>1</v>
      </c>
      <c r="S25" s="30">
        <v>1</v>
      </c>
      <c r="T25" s="30">
        <v>2</v>
      </c>
      <c r="U25" s="100" t="s">
        <v>211</v>
      </c>
      <c r="V25" s="110">
        <f t="shared" si="2"/>
        <v>0</v>
      </c>
      <c r="W25" s="110">
        <f t="shared" si="3"/>
        <v>1</v>
      </c>
      <c r="X25" s="110">
        <f t="shared" si="4"/>
        <v>3</v>
      </c>
      <c r="Y25" s="110">
        <f t="shared" si="5"/>
        <v>0</v>
      </c>
      <c r="Z25" s="111">
        <f t="shared" si="6"/>
        <v>4</v>
      </c>
      <c r="AA25" s="112">
        <v>4</v>
      </c>
      <c r="AB25" s="113">
        <f t="shared" si="7"/>
        <v>3</v>
      </c>
      <c r="AC25" s="113">
        <f t="shared" si="8"/>
        <v>1</v>
      </c>
      <c r="AD25" s="113">
        <f t="shared" si="9"/>
        <v>0</v>
      </c>
    </row>
    <row r="26" spans="1:31" ht="12.75">
      <c r="A26" s="88">
        <v>22</v>
      </c>
      <c r="B26" s="66" t="s">
        <v>50</v>
      </c>
      <c r="C26" s="30">
        <v>13</v>
      </c>
      <c r="D26" s="30">
        <v>8</v>
      </c>
      <c r="E26" s="30">
        <v>61.5</v>
      </c>
      <c r="F26" s="30">
        <v>3.2</v>
      </c>
      <c r="G26" s="30">
        <v>3.1</v>
      </c>
      <c r="H26" s="30">
        <v>0</v>
      </c>
      <c r="I26" s="30">
        <v>87.5</v>
      </c>
      <c r="J26" s="30">
        <v>12.5</v>
      </c>
      <c r="K26" s="30">
        <v>0</v>
      </c>
      <c r="L26" s="30">
        <v>100</v>
      </c>
      <c r="M26" s="30">
        <v>12.5</v>
      </c>
      <c r="N26" s="30">
        <v>39.5</v>
      </c>
      <c r="O26" s="30">
        <v>87.5</v>
      </c>
      <c r="P26" s="30">
        <v>0</v>
      </c>
      <c r="Q26" s="30">
        <v>12.5</v>
      </c>
      <c r="R26" s="30">
        <v>1</v>
      </c>
      <c r="S26" s="30">
        <v>1</v>
      </c>
      <c r="T26" s="30" t="s">
        <v>212</v>
      </c>
      <c r="U26" s="100"/>
      <c r="V26" s="110">
        <f t="shared" si="2"/>
        <v>0</v>
      </c>
      <c r="W26" s="110">
        <f t="shared" si="3"/>
        <v>7</v>
      </c>
      <c r="X26" s="110">
        <f t="shared" si="4"/>
        <v>1</v>
      </c>
      <c r="Y26" s="110">
        <f t="shared" si="5"/>
        <v>0</v>
      </c>
      <c r="Z26" s="111">
        <f t="shared" si="6"/>
        <v>8</v>
      </c>
      <c r="AA26" s="112">
        <v>8</v>
      </c>
      <c r="AB26" s="113">
        <f t="shared" si="7"/>
        <v>7</v>
      </c>
      <c r="AC26" s="113">
        <f t="shared" si="8"/>
        <v>0</v>
      </c>
      <c r="AD26" s="113">
        <f t="shared" si="9"/>
        <v>1</v>
      </c>
    </row>
    <row r="27" spans="1:31" ht="12.75">
      <c r="A27" s="88">
        <v>23</v>
      </c>
      <c r="B27" s="66" t="s">
        <v>51</v>
      </c>
      <c r="C27" s="30">
        <v>7</v>
      </c>
      <c r="D27" s="30">
        <v>4</v>
      </c>
      <c r="E27" s="30">
        <v>57</v>
      </c>
      <c r="F27" s="30">
        <v>3.75</v>
      </c>
      <c r="G27" s="30">
        <v>3.25</v>
      </c>
      <c r="H27" s="30">
        <v>0</v>
      </c>
      <c r="I27" s="30">
        <v>75</v>
      </c>
      <c r="J27" s="30">
        <v>25</v>
      </c>
      <c r="K27" s="30">
        <v>0</v>
      </c>
      <c r="L27" s="30">
        <v>100</v>
      </c>
      <c r="M27" s="30">
        <v>25</v>
      </c>
      <c r="N27" s="30">
        <v>43</v>
      </c>
      <c r="O27" s="30">
        <v>50</v>
      </c>
      <c r="P27" s="30">
        <v>50</v>
      </c>
      <c r="Q27" s="30">
        <v>0</v>
      </c>
      <c r="R27" s="30">
        <v>1</v>
      </c>
      <c r="S27" s="30">
        <v>1</v>
      </c>
      <c r="T27" s="30" t="s">
        <v>213</v>
      </c>
      <c r="U27" s="100"/>
      <c r="V27" s="110">
        <f t="shared" si="2"/>
        <v>0</v>
      </c>
      <c r="W27" s="110">
        <f t="shared" si="3"/>
        <v>3</v>
      </c>
      <c r="X27" s="110">
        <f t="shared" si="4"/>
        <v>1</v>
      </c>
      <c r="Y27" s="110">
        <f t="shared" si="5"/>
        <v>0</v>
      </c>
      <c r="Z27" s="111">
        <f t="shared" si="6"/>
        <v>4</v>
      </c>
      <c r="AA27" s="112">
        <v>4</v>
      </c>
      <c r="AB27" s="113">
        <f t="shared" si="7"/>
        <v>2</v>
      </c>
      <c r="AC27" s="113">
        <f t="shared" si="8"/>
        <v>2</v>
      </c>
      <c r="AD27" s="113">
        <f t="shared" si="9"/>
        <v>0</v>
      </c>
    </row>
    <row r="28" spans="1:31" ht="12.75">
      <c r="A28" s="88">
        <v>24</v>
      </c>
      <c r="B28" s="66" t="s">
        <v>52</v>
      </c>
      <c r="C28" s="30">
        <v>11</v>
      </c>
      <c r="D28" s="30">
        <v>7</v>
      </c>
      <c r="E28" s="30">
        <v>63</v>
      </c>
      <c r="F28" s="30">
        <v>4</v>
      </c>
      <c r="G28" s="30">
        <v>3.5</v>
      </c>
      <c r="H28" s="30">
        <v>0</v>
      </c>
      <c r="I28" s="30">
        <v>45</v>
      </c>
      <c r="J28" s="30">
        <v>55</v>
      </c>
      <c r="K28" s="30">
        <v>0</v>
      </c>
      <c r="L28" s="30">
        <v>100</v>
      </c>
      <c r="M28" s="30">
        <v>57</v>
      </c>
      <c r="N28" s="30">
        <v>0</v>
      </c>
      <c r="O28" s="30">
        <v>5</v>
      </c>
      <c r="P28" s="30">
        <v>2</v>
      </c>
      <c r="Q28" s="30">
        <v>0</v>
      </c>
      <c r="R28" s="30"/>
      <c r="S28" s="30"/>
      <c r="T28" s="30"/>
      <c r="U28" s="100"/>
      <c r="V28" s="110">
        <f t="shared" si="2"/>
        <v>0</v>
      </c>
      <c r="W28" s="110">
        <f t="shared" si="3"/>
        <v>3.15</v>
      </c>
      <c r="X28" s="110">
        <f t="shared" si="4"/>
        <v>3.85</v>
      </c>
      <c r="Y28" s="110">
        <f t="shared" si="5"/>
        <v>0</v>
      </c>
      <c r="Z28" s="111">
        <f t="shared" si="6"/>
        <v>7</v>
      </c>
      <c r="AA28" s="112">
        <v>7</v>
      </c>
      <c r="AB28" s="113">
        <f t="shared" si="7"/>
        <v>0.35</v>
      </c>
      <c r="AC28" s="113">
        <f t="shared" si="8"/>
        <v>0.14000000000000001</v>
      </c>
      <c r="AD28" s="113">
        <f t="shared" si="9"/>
        <v>0</v>
      </c>
    </row>
    <row r="29" spans="1:31" ht="12.75">
      <c r="A29" s="88">
        <v>25</v>
      </c>
      <c r="B29" s="66" t="s">
        <v>53</v>
      </c>
      <c r="C29" s="30">
        <v>11</v>
      </c>
      <c r="D29" s="30">
        <v>9</v>
      </c>
      <c r="E29" s="30">
        <v>90</v>
      </c>
      <c r="F29" s="30">
        <v>3.9</v>
      </c>
      <c r="G29" s="30">
        <v>3.82</v>
      </c>
      <c r="H29" s="30">
        <v>0</v>
      </c>
      <c r="I29" s="30">
        <v>28.5</v>
      </c>
      <c r="J29" s="30">
        <v>71.5</v>
      </c>
      <c r="K29" s="30">
        <v>0</v>
      </c>
      <c r="L29" s="30">
        <v>100</v>
      </c>
      <c r="M29" s="30" t="s">
        <v>214</v>
      </c>
      <c r="N29" s="30" t="s">
        <v>215</v>
      </c>
      <c r="O29" s="30">
        <v>90</v>
      </c>
      <c r="P29" s="30">
        <v>10</v>
      </c>
      <c r="Q29" s="30">
        <v>0</v>
      </c>
      <c r="R29" s="30">
        <v>1</v>
      </c>
      <c r="S29" s="30">
        <v>1</v>
      </c>
      <c r="T29" s="30" t="s">
        <v>216</v>
      </c>
      <c r="U29" s="100" t="s">
        <v>217</v>
      </c>
      <c r="V29" s="110">
        <f t="shared" si="2"/>
        <v>0</v>
      </c>
      <c r="W29" s="110">
        <f t="shared" si="3"/>
        <v>2.5649999999999999</v>
      </c>
      <c r="X29" s="110">
        <f t="shared" si="4"/>
        <v>6.4349999999999996</v>
      </c>
      <c r="Y29" s="110">
        <f t="shared" si="5"/>
        <v>0</v>
      </c>
      <c r="Z29" s="111">
        <f t="shared" si="6"/>
        <v>9</v>
      </c>
      <c r="AA29" s="112">
        <v>9</v>
      </c>
      <c r="AB29" s="113">
        <f t="shared" si="7"/>
        <v>8.1</v>
      </c>
      <c r="AC29" s="113">
        <f t="shared" si="8"/>
        <v>0.9</v>
      </c>
      <c r="AD29" s="113">
        <f t="shared" si="9"/>
        <v>0</v>
      </c>
    </row>
    <row r="30" spans="1:31" ht="12.75">
      <c r="A30" s="88">
        <v>26</v>
      </c>
      <c r="B30" s="66" t="s">
        <v>54</v>
      </c>
      <c r="C30" s="30">
        <v>9</v>
      </c>
      <c r="D30" s="30">
        <v>5</v>
      </c>
      <c r="E30" s="30">
        <v>55.5</v>
      </c>
      <c r="F30" s="30">
        <v>3.4</v>
      </c>
      <c r="G30" s="30">
        <v>3.4</v>
      </c>
      <c r="H30" s="30">
        <v>0</v>
      </c>
      <c r="I30" s="30">
        <v>60</v>
      </c>
      <c r="J30" s="30">
        <v>40</v>
      </c>
      <c r="K30" s="30">
        <v>0</v>
      </c>
      <c r="L30" s="30">
        <v>100</v>
      </c>
      <c r="M30" s="30">
        <v>40</v>
      </c>
      <c r="N30" s="30">
        <v>47.2</v>
      </c>
      <c r="O30" s="30">
        <v>80</v>
      </c>
      <c r="P30" s="30">
        <v>20</v>
      </c>
      <c r="Q30" s="30">
        <v>0</v>
      </c>
      <c r="R30" s="30">
        <v>1</v>
      </c>
      <c r="S30" s="30">
        <v>1</v>
      </c>
      <c r="T30" s="79">
        <v>41218</v>
      </c>
      <c r="U30" s="100"/>
      <c r="V30" s="110">
        <f t="shared" si="2"/>
        <v>0</v>
      </c>
      <c r="W30" s="110">
        <f t="shared" si="3"/>
        <v>3</v>
      </c>
      <c r="X30" s="110">
        <f t="shared" si="4"/>
        <v>2</v>
      </c>
      <c r="Y30" s="110">
        <f t="shared" si="5"/>
        <v>0</v>
      </c>
      <c r="Z30" s="111">
        <f t="shared" si="6"/>
        <v>5</v>
      </c>
      <c r="AA30" s="112">
        <v>5</v>
      </c>
      <c r="AB30" s="113">
        <f t="shared" si="7"/>
        <v>4</v>
      </c>
      <c r="AC30" s="113">
        <f t="shared" si="8"/>
        <v>1</v>
      </c>
      <c r="AD30" s="113">
        <f t="shared" si="9"/>
        <v>0</v>
      </c>
    </row>
    <row r="31" spans="1:31" ht="12.75">
      <c r="A31" s="94">
        <v>27</v>
      </c>
      <c r="B31" s="66" t="s">
        <v>55</v>
      </c>
      <c r="C31" s="95">
        <v>15</v>
      </c>
      <c r="D31" s="95">
        <v>13</v>
      </c>
      <c r="E31" s="95">
        <v>86.6</v>
      </c>
      <c r="F31" s="95">
        <v>4.0999999999999996</v>
      </c>
      <c r="G31" s="95">
        <v>3.8</v>
      </c>
      <c r="H31" s="95">
        <v>0</v>
      </c>
      <c r="I31" s="95">
        <v>37.700000000000003</v>
      </c>
      <c r="J31" s="95">
        <v>62.3</v>
      </c>
      <c r="K31" s="95">
        <v>0</v>
      </c>
      <c r="L31" s="95">
        <v>100</v>
      </c>
      <c r="M31" s="95">
        <v>69.23</v>
      </c>
      <c r="N31" s="95">
        <v>58.15</v>
      </c>
      <c r="O31" s="95">
        <v>61.5</v>
      </c>
      <c r="P31" s="95">
        <v>38.5</v>
      </c>
      <c r="Q31" s="95">
        <v>0</v>
      </c>
      <c r="R31" s="95">
        <v>1</v>
      </c>
      <c r="S31" s="95">
        <v>1</v>
      </c>
      <c r="T31" s="95" t="s">
        <v>41</v>
      </c>
      <c r="U31" s="103"/>
      <c r="V31" s="110">
        <f t="shared" si="2"/>
        <v>0</v>
      </c>
      <c r="W31" s="110">
        <f t="shared" si="3"/>
        <v>4.9009999999999998</v>
      </c>
      <c r="X31" s="110">
        <f t="shared" si="4"/>
        <v>8.0990000000000002</v>
      </c>
      <c r="Y31" s="110">
        <f t="shared" si="5"/>
        <v>0</v>
      </c>
      <c r="Z31" s="111">
        <f t="shared" si="6"/>
        <v>13</v>
      </c>
      <c r="AA31" s="112">
        <v>13</v>
      </c>
      <c r="AB31" s="113">
        <f t="shared" si="7"/>
        <v>7.9950000000000001</v>
      </c>
      <c r="AC31" s="113">
        <f t="shared" si="8"/>
        <v>5.0049999999999999</v>
      </c>
      <c r="AD31" s="113">
        <f t="shared" si="9"/>
        <v>0</v>
      </c>
      <c r="AE31" s="98"/>
    </row>
    <row r="32" spans="1:31" ht="21.75" customHeight="1">
      <c r="A32" s="94">
        <v>28</v>
      </c>
      <c r="B32" s="66" t="s">
        <v>56</v>
      </c>
      <c r="C32" s="95">
        <v>36</v>
      </c>
      <c r="D32" s="95">
        <v>27</v>
      </c>
      <c r="E32" s="95">
        <v>75</v>
      </c>
      <c r="F32" s="96">
        <v>3.6</v>
      </c>
      <c r="G32" s="96">
        <v>3.5</v>
      </c>
      <c r="H32" s="95">
        <v>0</v>
      </c>
      <c r="I32" s="96">
        <v>54.8</v>
      </c>
      <c r="J32" s="96">
        <v>45.2</v>
      </c>
      <c r="K32" s="96">
        <v>0</v>
      </c>
      <c r="L32" s="95">
        <v>100</v>
      </c>
      <c r="M32" s="95">
        <v>48</v>
      </c>
      <c r="N32" s="95" t="s">
        <v>218</v>
      </c>
      <c r="O32" s="95">
        <v>25</v>
      </c>
      <c r="P32" s="95">
        <v>2</v>
      </c>
      <c r="Q32" s="95">
        <v>0</v>
      </c>
      <c r="R32" s="95">
        <v>1</v>
      </c>
      <c r="S32" s="95">
        <v>1</v>
      </c>
      <c r="T32" s="99" t="s">
        <v>219</v>
      </c>
      <c r="U32" s="104" t="s">
        <v>220</v>
      </c>
      <c r="V32" s="110">
        <f t="shared" si="2"/>
        <v>0</v>
      </c>
      <c r="W32" s="110">
        <f t="shared" si="3"/>
        <v>14.795999999999999</v>
      </c>
      <c r="X32" s="110">
        <f t="shared" si="4"/>
        <v>12.204000000000001</v>
      </c>
      <c r="Y32" s="110">
        <f t="shared" si="5"/>
        <v>0</v>
      </c>
      <c r="Z32" s="111">
        <f t="shared" si="6"/>
        <v>27</v>
      </c>
      <c r="AA32" s="112">
        <v>27</v>
      </c>
      <c r="AB32" s="113">
        <f t="shared" si="7"/>
        <v>6.75</v>
      </c>
      <c r="AC32" s="113">
        <f t="shared" si="8"/>
        <v>0.54</v>
      </c>
      <c r="AD32" s="113">
        <f t="shared" si="9"/>
        <v>0</v>
      </c>
      <c r="AE32" s="98"/>
    </row>
    <row r="33" spans="1:30" ht="12.75">
      <c r="A33" s="88">
        <v>29</v>
      </c>
      <c r="B33" s="66" t="s">
        <v>57</v>
      </c>
      <c r="C33" s="30">
        <v>9</v>
      </c>
      <c r="D33" s="30">
        <v>9</v>
      </c>
      <c r="E33" s="30">
        <v>100</v>
      </c>
      <c r="F33" s="30">
        <v>3.4</v>
      </c>
      <c r="G33" s="30">
        <v>3.4</v>
      </c>
      <c r="H33" s="30">
        <v>0</v>
      </c>
      <c r="I33" s="30">
        <v>22.2</v>
      </c>
      <c r="J33" s="30">
        <v>77.8</v>
      </c>
      <c r="K33" s="30">
        <v>0</v>
      </c>
      <c r="L33" s="30">
        <v>100</v>
      </c>
      <c r="M33" s="30"/>
      <c r="N33" s="30"/>
      <c r="O33" s="30"/>
      <c r="P33" s="30"/>
      <c r="Q33" s="30"/>
      <c r="R33" s="30"/>
      <c r="S33" s="30"/>
      <c r="T33" s="30"/>
      <c r="U33" s="100"/>
      <c r="V33" s="110">
        <f t="shared" si="2"/>
        <v>0</v>
      </c>
      <c r="W33" s="110">
        <f t="shared" si="3"/>
        <v>1.9979999999999998</v>
      </c>
      <c r="X33" s="110">
        <f t="shared" si="4"/>
        <v>7.0019999999999989</v>
      </c>
      <c r="Y33" s="110">
        <f t="shared" si="5"/>
        <v>0</v>
      </c>
      <c r="Z33" s="111">
        <f t="shared" si="6"/>
        <v>8.9999999999999982</v>
      </c>
      <c r="AA33" s="112">
        <v>9</v>
      </c>
      <c r="AB33" s="113">
        <f t="shared" si="7"/>
        <v>0</v>
      </c>
      <c r="AC33" s="113">
        <f t="shared" si="8"/>
        <v>0</v>
      </c>
      <c r="AD33" s="113">
        <f t="shared" si="9"/>
        <v>0</v>
      </c>
    </row>
    <row r="34" spans="1:30" ht="43.5" customHeight="1">
      <c r="A34" s="88">
        <v>30</v>
      </c>
      <c r="B34" s="66" t="s">
        <v>58</v>
      </c>
      <c r="C34" s="30">
        <v>6</v>
      </c>
      <c r="D34" s="30">
        <v>4</v>
      </c>
      <c r="E34" s="30">
        <v>66.2</v>
      </c>
      <c r="F34" s="30">
        <v>3.5</v>
      </c>
      <c r="G34" s="30">
        <v>3.25</v>
      </c>
      <c r="H34" s="30">
        <v>0</v>
      </c>
      <c r="I34" s="30">
        <v>75</v>
      </c>
      <c r="J34" s="30">
        <v>25</v>
      </c>
      <c r="K34" s="30">
        <v>0</v>
      </c>
      <c r="L34" s="30">
        <v>100</v>
      </c>
      <c r="M34" s="30">
        <v>25</v>
      </c>
      <c r="N34" s="30">
        <v>43</v>
      </c>
      <c r="O34" s="30">
        <v>3</v>
      </c>
      <c r="P34" s="30">
        <v>1</v>
      </c>
      <c r="Q34" s="30">
        <v>0</v>
      </c>
      <c r="R34" s="30">
        <v>2</v>
      </c>
      <c r="S34" s="30">
        <v>1</v>
      </c>
      <c r="T34" s="30">
        <v>0</v>
      </c>
      <c r="U34" s="102" t="s">
        <v>221</v>
      </c>
      <c r="V34" s="110">
        <f t="shared" si="2"/>
        <v>0</v>
      </c>
      <c r="W34" s="110">
        <f t="shared" si="3"/>
        <v>3</v>
      </c>
      <c r="X34" s="110">
        <f t="shared" si="4"/>
        <v>1</v>
      </c>
      <c r="Y34" s="110">
        <f t="shared" si="5"/>
        <v>0</v>
      </c>
      <c r="Z34" s="111">
        <f t="shared" si="6"/>
        <v>4</v>
      </c>
      <c r="AA34" s="112">
        <v>4</v>
      </c>
      <c r="AB34" s="113">
        <f t="shared" si="7"/>
        <v>0.12</v>
      </c>
      <c r="AC34" s="113">
        <f t="shared" si="8"/>
        <v>0.04</v>
      </c>
      <c r="AD34" s="113">
        <f t="shared" si="9"/>
        <v>0</v>
      </c>
    </row>
    <row r="35" spans="1:30" ht="12.75">
      <c r="A35" s="88">
        <v>32</v>
      </c>
      <c r="B35" s="66" t="s">
        <v>59</v>
      </c>
      <c r="C35" s="30">
        <v>4</v>
      </c>
      <c r="D35" s="30">
        <v>4</v>
      </c>
      <c r="E35" s="30">
        <v>100</v>
      </c>
      <c r="F35" s="30">
        <v>3.75</v>
      </c>
      <c r="G35" s="30">
        <v>3.5</v>
      </c>
      <c r="H35" s="30">
        <v>0</v>
      </c>
      <c r="I35" s="30">
        <v>50</v>
      </c>
      <c r="J35" s="30">
        <v>50</v>
      </c>
      <c r="K35" s="30">
        <v>0</v>
      </c>
      <c r="L35" s="30">
        <v>100</v>
      </c>
      <c r="M35" s="30">
        <v>50</v>
      </c>
      <c r="N35" s="30">
        <v>50</v>
      </c>
      <c r="O35" s="30">
        <v>75</v>
      </c>
      <c r="P35" s="30">
        <v>25</v>
      </c>
      <c r="Q35" s="30">
        <v>0</v>
      </c>
      <c r="R35" s="30">
        <v>1</v>
      </c>
      <c r="S35" s="30">
        <v>1</v>
      </c>
      <c r="T35" s="30" t="s">
        <v>222</v>
      </c>
      <c r="U35" s="100"/>
      <c r="V35" s="110">
        <f t="shared" si="2"/>
        <v>0</v>
      </c>
      <c r="W35" s="110">
        <f t="shared" si="3"/>
        <v>2</v>
      </c>
      <c r="X35" s="110">
        <f t="shared" si="4"/>
        <v>2</v>
      </c>
      <c r="Y35" s="110">
        <f t="shared" si="5"/>
        <v>0</v>
      </c>
      <c r="Z35" s="111">
        <f t="shared" si="6"/>
        <v>4</v>
      </c>
      <c r="AA35" s="112">
        <v>4</v>
      </c>
      <c r="AB35" s="113">
        <f t="shared" si="7"/>
        <v>3</v>
      </c>
      <c r="AC35" s="113">
        <f t="shared" si="8"/>
        <v>1</v>
      </c>
      <c r="AD35" s="113">
        <f t="shared" si="9"/>
        <v>0</v>
      </c>
    </row>
    <row r="36" spans="1:30" ht="34.5" customHeight="1">
      <c r="A36" s="88">
        <v>33</v>
      </c>
      <c r="B36" s="66" t="s">
        <v>60</v>
      </c>
      <c r="C36" s="30">
        <v>12</v>
      </c>
      <c r="D36" s="30">
        <v>7</v>
      </c>
      <c r="E36" s="30">
        <v>58</v>
      </c>
      <c r="F36" s="30">
        <v>3.8</v>
      </c>
      <c r="G36" s="30">
        <v>3.7</v>
      </c>
      <c r="H36" s="30">
        <v>0</v>
      </c>
      <c r="I36" s="30">
        <v>33</v>
      </c>
      <c r="J36" s="30">
        <v>67</v>
      </c>
      <c r="K36" s="30">
        <v>0</v>
      </c>
      <c r="L36" s="30">
        <v>100</v>
      </c>
      <c r="M36" s="30">
        <v>71</v>
      </c>
      <c r="N36" s="30">
        <v>56</v>
      </c>
      <c r="O36" s="30">
        <v>86</v>
      </c>
      <c r="P36" s="30">
        <v>14</v>
      </c>
      <c r="Q36" s="30">
        <v>0</v>
      </c>
      <c r="R36" s="30">
        <v>1</v>
      </c>
      <c r="S36" s="30">
        <v>1</v>
      </c>
      <c r="T36" s="30" t="s">
        <v>223</v>
      </c>
      <c r="U36" s="105" t="s">
        <v>224</v>
      </c>
      <c r="V36" s="110">
        <f t="shared" si="2"/>
        <v>0</v>
      </c>
      <c r="W36" s="110">
        <f t="shared" si="3"/>
        <v>2.31</v>
      </c>
      <c r="X36" s="110">
        <f t="shared" si="4"/>
        <v>4.6900000000000004</v>
      </c>
      <c r="Y36" s="110">
        <f t="shared" si="5"/>
        <v>0</v>
      </c>
      <c r="Z36" s="111">
        <f t="shared" si="6"/>
        <v>7</v>
      </c>
      <c r="AA36" s="112">
        <v>7</v>
      </c>
      <c r="AB36" s="113">
        <f t="shared" si="7"/>
        <v>6.02</v>
      </c>
      <c r="AC36" s="113">
        <f t="shared" si="8"/>
        <v>0.98</v>
      </c>
      <c r="AD36" s="113">
        <f t="shared" si="9"/>
        <v>0</v>
      </c>
    </row>
    <row r="37" spans="1:30" ht="12.75">
      <c r="A37" s="231" t="s">
        <v>61</v>
      </c>
      <c r="B37" s="232"/>
      <c r="C37" s="68">
        <v>1006</v>
      </c>
      <c r="D37" s="68">
        <v>879</v>
      </c>
      <c r="E37" s="30">
        <v>81</v>
      </c>
      <c r="F37" s="69">
        <v>3.8</v>
      </c>
      <c r="G37" s="69">
        <v>3.6</v>
      </c>
      <c r="H37" s="69">
        <v>0</v>
      </c>
      <c r="I37" s="69">
        <v>38.36</v>
      </c>
      <c r="J37" s="69">
        <v>53.59</v>
      </c>
      <c r="K37" s="69">
        <v>8.1999999999999993</v>
      </c>
      <c r="L37" s="69">
        <v>99.5</v>
      </c>
      <c r="M37" s="69">
        <v>62</v>
      </c>
      <c r="N37" s="69">
        <v>54.9</v>
      </c>
      <c r="O37" s="69">
        <v>65.5</v>
      </c>
      <c r="P37" s="69">
        <v>17.5</v>
      </c>
      <c r="Q37" s="69">
        <v>3.8</v>
      </c>
      <c r="R37" s="69">
        <v>30</v>
      </c>
      <c r="S37" s="69">
        <v>30</v>
      </c>
      <c r="T37" s="69"/>
      <c r="U37" s="106"/>
      <c r="V37" s="110">
        <v>0</v>
      </c>
      <c r="W37" s="110">
        <v>269</v>
      </c>
      <c r="X37" s="110">
        <v>484</v>
      </c>
      <c r="Y37" s="110">
        <v>126</v>
      </c>
      <c r="Z37" s="111">
        <v>879</v>
      </c>
      <c r="AA37" s="115">
        <v>879</v>
      </c>
      <c r="AB37" s="113">
        <f t="shared" si="7"/>
        <v>575.745</v>
      </c>
      <c r="AC37" s="113">
        <f t="shared" si="8"/>
        <v>153.82499999999999</v>
      </c>
      <c r="AD37" s="113">
        <f t="shared" si="9"/>
        <v>33.402000000000001</v>
      </c>
    </row>
    <row r="38" spans="1:30" ht="12.7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Z38" s="93" t="s">
        <v>269</v>
      </c>
      <c r="AA38" s="93" t="s">
        <v>270</v>
      </c>
    </row>
    <row r="39" spans="1:30" ht="12.75">
      <c r="A39" s="70"/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70"/>
      <c r="U39" s="70"/>
    </row>
    <row r="40" spans="1:30" ht="12.75">
      <c r="A40" s="70"/>
      <c r="B40" s="243" t="s">
        <v>62</v>
      </c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70"/>
      <c r="U40" s="70"/>
    </row>
    <row r="41" spans="1:30" ht="12.7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</row>
    <row r="42" spans="1:30" ht="12.7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</row>
    <row r="43" spans="1:30" ht="12.7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</row>
    <row r="44" spans="1:30" ht="12.75">
      <c r="A44" s="71"/>
      <c r="B44" s="244" t="s">
        <v>63</v>
      </c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71"/>
    </row>
    <row r="45" spans="1:30" ht="12.75">
      <c r="A45" s="71"/>
      <c r="B45" s="244" t="s">
        <v>64</v>
      </c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71"/>
    </row>
    <row r="46" spans="1:30" ht="12.75">
      <c r="A46" s="71"/>
      <c r="B46" s="244" t="s">
        <v>65</v>
      </c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71"/>
      <c r="U46" s="71"/>
    </row>
  </sheetData>
  <mergeCells count="26">
    <mergeCell ref="B39:S39"/>
    <mergeCell ref="B40:S40"/>
    <mergeCell ref="B44:T44"/>
    <mergeCell ref="B45:T45"/>
    <mergeCell ref="B46:S46"/>
    <mergeCell ref="F5:F6"/>
    <mergeCell ref="G5:G6"/>
    <mergeCell ref="H5:K5"/>
    <mergeCell ref="L5:L6"/>
    <mergeCell ref="M5:M6"/>
    <mergeCell ref="D5:D6"/>
    <mergeCell ref="E5:E6"/>
    <mergeCell ref="A37:B37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</mergeCells>
  <pageMargins left="0.7" right="0.7" top="0.75" bottom="0.75" header="0.3" footer="0.3"/>
  <pageSetup paperSize="9" scale="60" orientation="landscape" horizontalDpi="0" verticalDpi="0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outlinePr summaryBelow="0" summaryRight="0"/>
    <pageSetUpPr fitToPage="1"/>
  </sheetPr>
  <dimension ref="A1:U43"/>
  <sheetViews>
    <sheetView topLeftCell="A13" workbookViewId="0">
      <selection activeCell="H34" sqref="H34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1" max="21" width="24.85546875" customWidth="1"/>
  </cols>
  <sheetData>
    <row r="1" spans="1:21">
      <c r="A1" s="200" t="s">
        <v>66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2"/>
    </row>
    <row r="2" spans="1:21" ht="23.25">
      <c r="A2" s="204" t="s">
        <v>225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2"/>
    </row>
    <row r="3" spans="1:21" ht="23.25">
      <c r="A3" s="203" t="s">
        <v>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2"/>
    </row>
    <row r="4" spans="1:21" ht="23.25">
      <c r="A4" s="203" t="s">
        <v>231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2"/>
    </row>
    <row r="5" spans="1:21">
      <c r="A5" s="205" t="s">
        <v>3</v>
      </c>
      <c r="B5" s="206" t="s">
        <v>4</v>
      </c>
      <c r="C5" s="206" t="s">
        <v>5</v>
      </c>
      <c r="D5" s="206" t="s">
        <v>6</v>
      </c>
      <c r="E5" s="206" t="s">
        <v>7</v>
      </c>
      <c r="F5" s="206" t="s">
        <v>8</v>
      </c>
      <c r="G5" s="206" t="s">
        <v>9</v>
      </c>
      <c r="H5" s="209" t="s">
        <v>10</v>
      </c>
      <c r="I5" s="201"/>
      <c r="J5" s="201"/>
      <c r="K5" s="202"/>
      <c r="L5" s="206" t="s">
        <v>11</v>
      </c>
      <c r="M5" s="206" t="s">
        <v>12</v>
      </c>
      <c r="N5" s="206" t="s">
        <v>13</v>
      </c>
      <c r="O5" s="210" t="s">
        <v>14</v>
      </c>
      <c r="P5" s="201"/>
      <c r="Q5" s="202"/>
      <c r="R5" s="206" t="s">
        <v>15</v>
      </c>
      <c r="S5" s="206" t="s">
        <v>16</v>
      </c>
      <c r="T5" s="206" t="s">
        <v>17</v>
      </c>
      <c r="U5" s="198" t="s">
        <v>18</v>
      </c>
    </row>
    <row r="6" spans="1:21" ht="85.5" customHeight="1">
      <c r="A6" s="199"/>
      <c r="B6" s="199"/>
      <c r="C6" s="199"/>
      <c r="D6" s="199"/>
      <c r="E6" s="199"/>
      <c r="F6" s="245"/>
      <c r="G6" s="199"/>
      <c r="H6" s="1" t="s">
        <v>19</v>
      </c>
      <c r="I6" s="1" t="s">
        <v>20</v>
      </c>
      <c r="J6" s="1" t="s">
        <v>21</v>
      </c>
      <c r="K6" s="1" t="s">
        <v>22</v>
      </c>
      <c r="L6" s="199"/>
      <c r="M6" s="199"/>
      <c r="N6" s="199"/>
      <c r="O6" s="2" t="s">
        <v>23</v>
      </c>
      <c r="P6" s="2" t="s">
        <v>24</v>
      </c>
      <c r="Q6" s="2" t="s">
        <v>25</v>
      </c>
      <c r="R6" s="199"/>
      <c r="S6" s="199"/>
      <c r="T6" s="199"/>
      <c r="U6" s="199"/>
    </row>
    <row r="7" spans="1:21" ht="25.5">
      <c r="A7" s="3">
        <v>1</v>
      </c>
      <c r="B7" s="39" t="s">
        <v>96</v>
      </c>
      <c r="C7" s="5">
        <v>67</v>
      </c>
      <c r="D7" s="5">
        <v>17</v>
      </c>
      <c r="E7" s="5">
        <v>25.3</v>
      </c>
      <c r="F7" s="5">
        <v>4.3</v>
      </c>
      <c r="G7" s="5">
        <v>4.59</v>
      </c>
      <c r="H7" s="5">
        <v>0</v>
      </c>
      <c r="I7" s="5">
        <v>5.6</v>
      </c>
      <c r="J7" s="5">
        <v>29.4</v>
      </c>
      <c r="K7" s="5">
        <v>65</v>
      </c>
      <c r="L7" s="5">
        <v>100</v>
      </c>
      <c r="M7" s="5">
        <v>94.1</v>
      </c>
      <c r="N7" s="5">
        <v>85.6</v>
      </c>
      <c r="O7" s="1">
        <v>65</v>
      </c>
      <c r="P7" s="1">
        <v>6</v>
      </c>
      <c r="Q7" s="1">
        <v>29</v>
      </c>
      <c r="R7" s="18">
        <v>1</v>
      </c>
      <c r="S7" s="18">
        <v>1</v>
      </c>
      <c r="T7" s="8"/>
      <c r="U7" s="36"/>
    </row>
    <row r="8" spans="1:21">
      <c r="A8" s="3">
        <v>2</v>
      </c>
      <c r="B8" s="27" t="s">
        <v>126</v>
      </c>
      <c r="C8" s="5">
        <v>28</v>
      </c>
      <c r="D8" s="5">
        <v>27</v>
      </c>
      <c r="E8" s="5">
        <v>96.4</v>
      </c>
      <c r="F8" s="5">
        <v>3.7</v>
      </c>
      <c r="G8" s="5">
        <v>2.9</v>
      </c>
      <c r="H8" s="5">
        <v>3.7</v>
      </c>
      <c r="I8" s="5">
        <v>70.400000000000006</v>
      </c>
      <c r="J8" s="5">
        <v>25.9</v>
      </c>
      <c r="K8" s="5">
        <v>0</v>
      </c>
      <c r="L8" s="5">
        <v>96.3</v>
      </c>
      <c r="M8" s="5">
        <v>25.9</v>
      </c>
      <c r="N8" s="5">
        <v>42.5</v>
      </c>
      <c r="O8" s="1">
        <v>33.33</v>
      </c>
      <c r="P8" s="1">
        <v>48.15</v>
      </c>
      <c r="Q8" s="1">
        <v>11.52</v>
      </c>
      <c r="R8" s="18">
        <v>1</v>
      </c>
      <c r="S8" s="18">
        <v>1</v>
      </c>
      <c r="T8" s="47">
        <v>41216</v>
      </c>
      <c r="U8" s="38" t="s">
        <v>67</v>
      </c>
    </row>
    <row r="9" spans="1:21" ht="33" customHeight="1">
      <c r="A9" s="3">
        <v>3</v>
      </c>
      <c r="B9" s="27" t="s">
        <v>131</v>
      </c>
      <c r="C9" s="5">
        <v>25</v>
      </c>
      <c r="D9" s="5">
        <v>24</v>
      </c>
      <c r="E9" s="5">
        <v>96</v>
      </c>
      <c r="F9" s="50">
        <v>3.7</v>
      </c>
      <c r="G9" s="5">
        <v>3.6</v>
      </c>
      <c r="H9" s="5">
        <v>0</v>
      </c>
      <c r="I9" s="5">
        <v>42</v>
      </c>
      <c r="J9" s="5">
        <v>54</v>
      </c>
      <c r="K9" s="5">
        <v>4</v>
      </c>
      <c r="L9" s="5">
        <v>100</v>
      </c>
      <c r="M9" s="5">
        <v>58</v>
      </c>
      <c r="N9" s="5">
        <v>57</v>
      </c>
      <c r="O9" s="1">
        <v>67</v>
      </c>
      <c r="P9" s="1">
        <v>29</v>
      </c>
      <c r="Q9" s="1">
        <v>4</v>
      </c>
      <c r="R9" s="18">
        <v>1</v>
      </c>
      <c r="S9" s="18">
        <v>1</v>
      </c>
      <c r="T9" s="18" t="s">
        <v>230</v>
      </c>
      <c r="U9" s="35" t="s">
        <v>238</v>
      </c>
    </row>
    <row r="10" spans="1:21" ht="15">
      <c r="A10" s="3">
        <v>4</v>
      </c>
      <c r="B10" s="29" t="s">
        <v>107</v>
      </c>
      <c r="C10" s="18">
        <v>21</v>
      </c>
      <c r="D10" s="18">
        <v>18</v>
      </c>
      <c r="E10" s="5">
        <v>86</v>
      </c>
      <c r="F10" s="18">
        <v>4</v>
      </c>
      <c r="G10" s="18">
        <v>4</v>
      </c>
      <c r="H10" s="18">
        <v>0</v>
      </c>
      <c r="I10" s="18">
        <v>22</v>
      </c>
      <c r="J10" s="18">
        <v>51</v>
      </c>
      <c r="K10" s="18">
        <v>27</v>
      </c>
      <c r="L10" s="18">
        <v>100</v>
      </c>
      <c r="M10" s="18">
        <v>77</v>
      </c>
      <c r="N10" s="18">
        <v>67</v>
      </c>
      <c r="O10" s="18">
        <v>86</v>
      </c>
      <c r="P10" s="18">
        <v>9</v>
      </c>
      <c r="Q10" s="18">
        <v>5</v>
      </c>
      <c r="R10" s="18">
        <v>1</v>
      </c>
      <c r="S10" s="18">
        <v>1</v>
      </c>
      <c r="T10" s="18">
        <v>12.13</v>
      </c>
      <c r="U10" s="38"/>
    </row>
    <row r="11" spans="1:21" ht="15">
      <c r="A11" s="3">
        <v>5</v>
      </c>
      <c r="B11" s="4" t="s">
        <v>44</v>
      </c>
      <c r="C11" s="18">
        <v>8</v>
      </c>
      <c r="D11" s="18">
        <v>6</v>
      </c>
      <c r="E11" s="5">
        <v>75</v>
      </c>
      <c r="F11" s="18">
        <v>4</v>
      </c>
      <c r="G11" s="18">
        <v>3.7</v>
      </c>
      <c r="H11" s="18">
        <v>0</v>
      </c>
      <c r="I11" s="18">
        <v>33.299999999999997</v>
      </c>
      <c r="J11" s="18">
        <v>66.7</v>
      </c>
      <c r="K11" s="18">
        <v>0</v>
      </c>
      <c r="L11" s="18">
        <v>100</v>
      </c>
      <c r="M11" s="18">
        <v>66.7</v>
      </c>
      <c r="N11" s="18">
        <v>56</v>
      </c>
      <c r="O11" s="18">
        <v>100</v>
      </c>
      <c r="P11" s="18">
        <v>0</v>
      </c>
      <c r="Q11" s="18">
        <v>0</v>
      </c>
      <c r="R11" s="18">
        <v>1</v>
      </c>
      <c r="S11" s="18">
        <v>1</v>
      </c>
      <c r="T11" s="8"/>
      <c r="U11" s="36"/>
    </row>
    <row r="12" spans="1:21" ht="15">
      <c r="A12" s="3">
        <v>6</v>
      </c>
      <c r="B12" s="27" t="s">
        <v>240</v>
      </c>
      <c r="C12" s="18">
        <v>6</v>
      </c>
      <c r="D12" s="18">
        <v>6</v>
      </c>
      <c r="E12" s="5">
        <v>100</v>
      </c>
      <c r="F12" s="50">
        <v>3.8</v>
      </c>
      <c r="G12" s="18">
        <v>3.5</v>
      </c>
      <c r="H12" s="18">
        <v>0</v>
      </c>
      <c r="I12" s="18">
        <v>50</v>
      </c>
      <c r="J12" s="18">
        <v>50</v>
      </c>
      <c r="K12" s="18">
        <v>0</v>
      </c>
      <c r="L12" s="18">
        <v>100</v>
      </c>
      <c r="M12" s="18">
        <v>50</v>
      </c>
      <c r="N12" s="18">
        <v>54.66</v>
      </c>
      <c r="O12" s="18">
        <v>66.400000000000006</v>
      </c>
      <c r="P12" s="18">
        <v>33.4</v>
      </c>
      <c r="Q12" s="18">
        <v>0</v>
      </c>
      <c r="R12" s="18">
        <v>1</v>
      </c>
      <c r="S12" s="18">
        <v>1</v>
      </c>
      <c r="T12" s="32">
        <v>41216</v>
      </c>
      <c r="U12" s="36"/>
    </row>
    <row r="13" spans="1:21" ht="32.25" customHeight="1">
      <c r="A13" s="3">
        <v>7</v>
      </c>
      <c r="B13" s="4" t="s">
        <v>45</v>
      </c>
      <c r="C13" s="18">
        <v>12</v>
      </c>
      <c r="D13" s="18">
        <v>9</v>
      </c>
      <c r="E13" s="5">
        <v>75</v>
      </c>
      <c r="F13" s="18">
        <v>4.2</v>
      </c>
      <c r="G13" s="18">
        <v>4.0999999999999996</v>
      </c>
      <c r="H13" s="18">
        <v>0</v>
      </c>
      <c r="I13" s="18">
        <v>11</v>
      </c>
      <c r="J13" s="18">
        <v>56</v>
      </c>
      <c r="K13" s="18">
        <v>33</v>
      </c>
      <c r="L13" s="18">
        <v>100</v>
      </c>
      <c r="M13" s="18">
        <v>89</v>
      </c>
      <c r="N13" s="18">
        <v>69</v>
      </c>
      <c r="O13" s="18">
        <v>89</v>
      </c>
      <c r="P13" s="18">
        <v>11</v>
      </c>
      <c r="Q13" s="18">
        <v>0</v>
      </c>
      <c r="R13" s="18">
        <v>1</v>
      </c>
      <c r="S13" s="18">
        <v>1</v>
      </c>
      <c r="T13" s="18" t="s">
        <v>241</v>
      </c>
      <c r="U13" s="35" t="s">
        <v>239</v>
      </c>
    </row>
    <row r="14" spans="1:21" ht="15">
      <c r="A14" s="3">
        <v>8</v>
      </c>
      <c r="B14" s="27" t="s">
        <v>244</v>
      </c>
      <c r="C14" s="18">
        <v>11</v>
      </c>
      <c r="D14" s="18">
        <v>6</v>
      </c>
      <c r="E14" s="5">
        <v>54.5</v>
      </c>
      <c r="F14" s="18">
        <v>3.6</v>
      </c>
      <c r="G14" s="18">
        <v>3.5</v>
      </c>
      <c r="H14" s="18">
        <v>0</v>
      </c>
      <c r="I14" s="18">
        <v>50</v>
      </c>
      <c r="J14" s="18">
        <v>50</v>
      </c>
      <c r="K14" s="18">
        <v>0</v>
      </c>
      <c r="L14" s="18">
        <v>100</v>
      </c>
      <c r="M14" s="18">
        <v>50</v>
      </c>
      <c r="N14" s="18">
        <v>50</v>
      </c>
      <c r="O14" s="18">
        <v>83.3</v>
      </c>
      <c r="P14" s="18">
        <v>0</v>
      </c>
      <c r="Q14" s="18">
        <v>16.600000000000001</v>
      </c>
      <c r="R14" s="18">
        <v>1</v>
      </c>
      <c r="S14" s="18">
        <v>1</v>
      </c>
      <c r="T14" s="18">
        <v>11.12</v>
      </c>
      <c r="U14" s="36"/>
    </row>
    <row r="15" spans="1:21" ht="15">
      <c r="A15" s="3">
        <v>9</v>
      </c>
      <c r="B15" s="27" t="s">
        <v>245</v>
      </c>
      <c r="C15" s="18">
        <v>9</v>
      </c>
      <c r="D15" s="18">
        <v>5</v>
      </c>
      <c r="E15" s="5">
        <v>55.5</v>
      </c>
      <c r="F15" s="18">
        <v>3.8</v>
      </c>
      <c r="G15" s="18">
        <v>3.6</v>
      </c>
      <c r="H15" s="18">
        <v>0</v>
      </c>
      <c r="I15" s="18">
        <v>60</v>
      </c>
      <c r="J15" s="18">
        <v>20</v>
      </c>
      <c r="K15" s="18">
        <v>20</v>
      </c>
      <c r="L15" s="18">
        <v>100</v>
      </c>
      <c r="M15" s="18">
        <v>40</v>
      </c>
      <c r="N15" s="18">
        <v>54.4</v>
      </c>
      <c r="O15" s="18">
        <v>80</v>
      </c>
      <c r="P15" s="18">
        <v>20</v>
      </c>
      <c r="Q15" s="18">
        <v>0</v>
      </c>
      <c r="R15" s="8"/>
      <c r="S15" s="8"/>
      <c r="T15" s="8"/>
      <c r="U15" s="36"/>
    </row>
    <row r="16" spans="1:21" ht="15">
      <c r="A16" s="3">
        <v>10</v>
      </c>
      <c r="B16" s="27" t="s">
        <v>246</v>
      </c>
      <c r="C16" s="18">
        <v>9</v>
      </c>
      <c r="D16" s="18">
        <v>4</v>
      </c>
      <c r="E16" s="5">
        <v>44</v>
      </c>
      <c r="F16" s="18">
        <v>4</v>
      </c>
      <c r="G16" s="18">
        <v>3.7</v>
      </c>
      <c r="H16" s="18">
        <v>0</v>
      </c>
      <c r="I16" s="18">
        <v>20</v>
      </c>
      <c r="J16" s="18">
        <v>80</v>
      </c>
      <c r="K16" s="18">
        <v>0</v>
      </c>
      <c r="L16" s="18">
        <v>100</v>
      </c>
      <c r="M16" s="18">
        <v>75</v>
      </c>
      <c r="N16" s="18">
        <v>0</v>
      </c>
      <c r="O16" s="18">
        <v>80</v>
      </c>
      <c r="P16" s="18">
        <v>20</v>
      </c>
      <c r="Q16" s="18">
        <v>0</v>
      </c>
      <c r="R16" s="18">
        <v>0</v>
      </c>
      <c r="S16" s="18">
        <v>0</v>
      </c>
      <c r="T16" s="18" t="s">
        <v>247</v>
      </c>
      <c r="U16" s="38">
        <v>0</v>
      </c>
    </row>
    <row r="17" spans="1:21" ht="18.75">
      <c r="A17" s="212" t="s">
        <v>61</v>
      </c>
      <c r="B17" s="202"/>
      <c r="C17" s="20">
        <v>196</v>
      </c>
      <c r="D17" s="20">
        <v>122</v>
      </c>
      <c r="E17" s="5">
        <v>70.77</v>
      </c>
      <c r="F17" s="21">
        <v>3.9</v>
      </c>
      <c r="G17" s="21">
        <v>3.7</v>
      </c>
      <c r="H17" s="22">
        <v>0.37</v>
      </c>
      <c r="I17" s="22">
        <v>36.43</v>
      </c>
      <c r="J17" s="22">
        <v>48.3</v>
      </c>
      <c r="K17" s="22">
        <v>14.9</v>
      </c>
      <c r="L17" s="22">
        <v>99.6</v>
      </c>
      <c r="M17" s="22">
        <v>62.57</v>
      </c>
      <c r="N17" s="22">
        <v>53.6</v>
      </c>
      <c r="O17" s="21">
        <v>75.8</v>
      </c>
      <c r="P17" s="21">
        <v>17.600000000000001</v>
      </c>
      <c r="Q17" s="21">
        <v>6.6</v>
      </c>
      <c r="R17" s="21">
        <v>0</v>
      </c>
      <c r="S17" s="21">
        <v>0</v>
      </c>
      <c r="T17" s="22"/>
      <c r="U17" s="42"/>
    </row>
    <row r="18" spans="1:21" ht="1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21" ht="15">
      <c r="A19" s="23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23"/>
      <c r="U19" s="23"/>
    </row>
    <row r="20" spans="1:21" ht="15">
      <c r="A20" s="23"/>
      <c r="B20" s="207" t="s">
        <v>62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23"/>
      <c r="U20" s="23"/>
    </row>
    <row r="21" spans="1:21" ht="1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ht="1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</row>
    <row r="23" spans="1:21" ht="1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>
      <c r="A24" s="24"/>
      <c r="B24" s="208" t="s">
        <v>63</v>
      </c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24"/>
    </row>
    <row r="25" spans="1:21">
      <c r="A25" s="24"/>
      <c r="B25" s="208" t="s">
        <v>64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24"/>
    </row>
    <row r="26" spans="1:21">
      <c r="A26" s="24"/>
      <c r="B26" s="208" t="s">
        <v>65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24"/>
      <c r="U26" s="24"/>
    </row>
    <row r="29" spans="1:21" ht="15.75" customHeight="1">
      <c r="A29" s="205" t="s">
        <v>3</v>
      </c>
      <c r="B29" s="206" t="s">
        <v>4</v>
      </c>
      <c r="C29" s="206" t="s">
        <v>5</v>
      </c>
      <c r="D29" s="206" t="s">
        <v>6</v>
      </c>
      <c r="E29" s="206" t="s">
        <v>7</v>
      </c>
      <c r="F29" s="206" t="s">
        <v>8</v>
      </c>
      <c r="G29" s="206" t="s">
        <v>9</v>
      </c>
      <c r="H29" s="209" t="s">
        <v>10</v>
      </c>
      <c r="I29" s="201"/>
      <c r="J29" s="201"/>
      <c r="K29" s="202"/>
      <c r="L29" s="206" t="s">
        <v>11</v>
      </c>
      <c r="M29" s="206" t="s">
        <v>12</v>
      </c>
      <c r="N29" s="206" t="s">
        <v>13</v>
      </c>
      <c r="O29" s="210" t="s">
        <v>14</v>
      </c>
      <c r="P29" s="201"/>
      <c r="Q29" s="202"/>
      <c r="R29" s="206" t="s">
        <v>15</v>
      </c>
      <c r="S29" s="206" t="s">
        <v>16</v>
      </c>
      <c r="T29" s="206" t="s">
        <v>17</v>
      </c>
      <c r="U29" s="198" t="s">
        <v>18</v>
      </c>
    </row>
    <row r="30" spans="1:21" ht="15.75" customHeight="1">
      <c r="A30" s="199"/>
      <c r="B30" s="199"/>
      <c r="C30" s="199"/>
      <c r="D30" s="199"/>
      <c r="E30" s="199"/>
      <c r="F30" s="245"/>
      <c r="G30" s="199"/>
      <c r="H30" s="7" t="s">
        <v>19</v>
      </c>
      <c r="I30" s="7" t="s">
        <v>20</v>
      </c>
      <c r="J30" s="7" t="s">
        <v>21</v>
      </c>
      <c r="K30" s="7" t="s">
        <v>22</v>
      </c>
      <c r="L30" s="199"/>
      <c r="M30" s="199"/>
      <c r="N30" s="199"/>
      <c r="O30" s="2" t="s">
        <v>23</v>
      </c>
      <c r="P30" s="2" t="s">
        <v>24</v>
      </c>
      <c r="Q30" s="2" t="s">
        <v>25</v>
      </c>
      <c r="R30" s="199"/>
      <c r="S30" s="199"/>
      <c r="T30" s="199"/>
      <c r="U30" s="199"/>
    </row>
    <row r="31" spans="1:21" ht="15.75" customHeight="1">
      <c r="A31" s="3">
        <v>1</v>
      </c>
      <c r="B31" s="27" t="s">
        <v>233</v>
      </c>
      <c r="C31" s="18">
        <v>30</v>
      </c>
      <c r="D31" s="18">
        <v>22</v>
      </c>
      <c r="E31" s="18">
        <v>73</v>
      </c>
      <c r="F31" s="18">
        <v>3.43</v>
      </c>
      <c r="G31" s="18">
        <v>3.18</v>
      </c>
      <c r="H31" s="18">
        <v>0</v>
      </c>
      <c r="I31" s="18">
        <v>18</v>
      </c>
      <c r="J31" s="18">
        <v>4</v>
      </c>
      <c r="K31" s="18"/>
      <c r="L31" s="18">
        <v>100</v>
      </c>
      <c r="M31" s="18">
        <v>41.09</v>
      </c>
      <c r="N31" s="18">
        <v>31</v>
      </c>
      <c r="O31" s="188">
        <v>16</v>
      </c>
      <c r="P31" s="7">
        <v>6</v>
      </c>
      <c r="Q31" s="7"/>
      <c r="R31" s="18">
        <v>1</v>
      </c>
      <c r="S31" s="18">
        <v>1</v>
      </c>
      <c r="T31" s="46"/>
      <c r="U31" s="38"/>
    </row>
    <row r="32" spans="1:21" ht="15.75" customHeight="1">
      <c r="A32" s="3">
        <v>2</v>
      </c>
      <c r="B32" s="27" t="s">
        <v>234</v>
      </c>
      <c r="C32" s="18">
        <v>12</v>
      </c>
      <c r="D32" s="18">
        <v>10</v>
      </c>
      <c r="E32" s="18">
        <v>83.3</v>
      </c>
      <c r="F32" s="18">
        <v>3.8</v>
      </c>
      <c r="G32" s="18">
        <v>3.7</v>
      </c>
      <c r="H32" s="18">
        <v>0</v>
      </c>
      <c r="I32" s="18">
        <v>40</v>
      </c>
      <c r="J32" s="18">
        <v>50</v>
      </c>
      <c r="K32" s="18">
        <v>10</v>
      </c>
      <c r="L32" s="18">
        <v>100</v>
      </c>
      <c r="M32" s="18">
        <v>60</v>
      </c>
      <c r="N32" s="18">
        <v>56.4</v>
      </c>
      <c r="O32" s="188">
        <v>70</v>
      </c>
      <c r="P32" s="7">
        <v>20</v>
      </c>
      <c r="Q32" s="7">
        <v>10</v>
      </c>
      <c r="R32" s="18">
        <v>2</v>
      </c>
      <c r="S32" s="18">
        <v>2</v>
      </c>
      <c r="T32" s="46"/>
      <c r="U32" s="38"/>
    </row>
    <row r="33" spans="1:21" ht="15.75" customHeight="1">
      <c r="A33" s="3">
        <v>3</v>
      </c>
      <c r="B33" s="48" t="s">
        <v>235</v>
      </c>
      <c r="C33" s="18">
        <v>55</v>
      </c>
      <c r="D33" s="18">
        <v>27</v>
      </c>
      <c r="E33" s="18">
        <v>49</v>
      </c>
      <c r="F33" s="18">
        <v>3.8</v>
      </c>
      <c r="G33" s="18">
        <v>3.4</v>
      </c>
      <c r="H33" s="18">
        <v>0</v>
      </c>
      <c r="I33" s="18">
        <v>57</v>
      </c>
      <c r="J33" s="18">
        <v>43</v>
      </c>
      <c r="K33" s="18">
        <v>0</v>
      </c>
      <c r="L33" s="18">
        <v>100</v>
      </c>
      <c r="M33" s="18">
        <v>43</v>
      </c>
      <c r="N33" s="18">
        <v>48</v>
      </c>
      <c r="O33" s="188">
        <v>43</v>
      </c>
      <c r="P33" s="7">
        <v>57</v>
      </c>
      <c r="Q33" s="7">
        <v>0</v>
      </c>
      <c r="R33" s="18">
        <v>1</v>
      </c>
      <c r="S33" s="18">
        <v>1</v>
      </c>
      <c r="T33" s="46"/>
      <c r="U33" s="38"/>
    </row>
    <row r="34" spans="1:21" ht="15.75" customHeight="1">
      <c r="A34" s="3">
        <v>4</v>
      </c>
      <c r="B34" s="27" t="s">
        <v>236</v>
      </c>
      <c r="C34" s="18">
        <v>26</v>
      </c>
      <c r="D34" s="18">
        <v>25</v>
      </c>
      <c r="E34" s="18">
        <v>96</v>
      </c>
      <c r="F34" s="50">
        <v>3.7</v>
      </c>
      <c r="G34" s="18">
        <v>3.3</v>
      </c>
      <c r="H34" s="18">
        <v>8</v>
      </c>
      <c r="I34" s="18">
        <v>68</v>
      </c>
      <c r="J34" s="18">
        <v>16</v>
      </c>
      <c r="K34" s="18">
        <v>8</v>
      </c>
      <c r="L34" s="18">
        <v>92</v>
      </c>
      <c r="M34" s="18">
        <v>32</v>
      </c>
      <c r="N34" s="18">
        <v>56</v>
      </c>
      <c r="O34" s="188">
        <v>60</v>
      </c>
      <c r="P34" s="7">
        <v>24</v>
      </c>
      <c r="Q34" s="7">
        <v>16</v>
      </c>
      <c r="R34" s="18">
        <v>1</v>
      </c>
      <c r="S34" s="18">
        <v>1</v>
      </c>
      <c r="T34" s="18">
        <v>9</v>
      </c>
      <c r="U34" s="35" t="s">
        <v>237</v>
      </c>
    </row>
    <row r="35" spans="1:21" ht="15.75" customHeight="1">
      <c r="A35" s="3">
        <v>5</v>
      </c>
      <c r="B35" s="39" t="s">
        <v>94</v>
      </c>
      <c r="C35" s="18">
        <v>67</v>
      </c>
      <c r="D35" s="18">
        <v>15</v>
      </c>
      <c r="E35" s="18">
        <v>22</v>
      </c>
      <c r="F35" s="25">
        <v>4.0999999999999996</v>
      </c>
      <c r="G35" s="18">
        <v>4.4000000000000004</v>
      </c>
      <c r="H35" s="18">
        <v>0</v>
      </c>
      <c r="I35" s="18">
        <v>0</v>
      </c>
      <c r="J35" s="18">
        <v>60</v>
      </c>
      <c r="K35" s="18">
        <v>40</v>
      </c>
      <c r="L35" s="18">
        <v>100</v>
      </c>
      <c r="M35" s="18">
        <v>100</v>
      </c>
      <c r="N35" s="18">
        <v>78.400000000000006</v>
      </c>
      <c r="O35" s="188">
        <v>67</v>
      </c>
      <c r="P35" s="7">
        <v>27</v>
      </c>
      <c r="Q35" s="7">
        <v>6</v>
      </c>
      <c r="R35" s="18">
        <v>1</v>
      </c>
      <c r="S35" s="18">
        <v>1</v>
      </c>
      <c r="T35" s="18" t="s">
        <v>232</v>
      </c>
      <c r="U35" s="38"/>
    </row>
    <row r="36" spans="1:21" ht="15.75" customHeight="1">
      <c r="A36" s="3">
        <v>6</v>
      </c>
      <c r="B36" s="29" t="s">
        <v>136</v>
      </c>
      <c r="C36" s="18">
        <v>27</v>
      </c>
      <c r="D36" s="18">
        <v>16</v>
      </c>
      <c r="E36" s="18">
        <v>59</v>
      </c>
      <c r="F36" s="50">
        <v>4.8</v>
      </c>
      <c r="G36" s="50">
        <v>4.8</v>
      </c>
      <c r="H36" s="18">
        <v>0</v>
      </c>
      <c r="I36" s="18">
        <v>0</v>
      </c>
      <c r="J36" s="18">
        <v>18</v>
      </c>
      <c r="K36" s="18">
        <v>82</v>
      </c>
      <c r="L36" s="18">
        <v>100</v>
      </c>
      <c r="M36" s="18">
        <v>100</v>
      </c>
      <c r="N36" s="18">
        <v>93</v>
      </c>
      <c r="O36" s="18">
        <v>100</v>
      </c>
      <c r="P36" s="18">
        <v>0</v>
      </c>
      <c r="Q36" s="18">
        <v>0</v>
      </c>
      <c r="R36" s="18">
        <v>1</v>
      </c>
      <c r="S36" s="18">
        <v>1</v>
      </c>
      <c r="T36" s="18"/>
      <c r="U36" s="38"/>
    </row>
    <row r="37" spans="1:21" ht="15.75" customHeight="1">
      <c r="A37" s="3">
        <v>7</v>
      </c>
      <c r="B37" s="27" t="s">
        <v>242</v>
      </c>
      <c r="C37" s="18">
        <v>6</v>
      </c>
      <c r="D37" s="18">
        <v>2</v>
      </c>
      <c r="E37" s="18">
        <v>33.299999999999997</v>
      </c>
      <c r="F37" s="18">
        <v>4</v>
      </c>
      <c r="G37" s="18">
        <v>4</v>
      </c>
      <c r="H37" s="18">
        <v>0</v>
      </c>
      <c r="I37" s="18">
        <v>0</v>
      </c>
      <c r="J37" s="18">
        <v>100</v>
      </c>
      <c r="K37" s="18">
        <v>0</v>
      </c>
      <c r="L37" s="18">
        <v>100</v>
      </c>
      <c r="M37" s="18">
        <v>100</v>
      </c>
      <c r="N37" s="18">
        <v>64</v>
      </c>
      <c r="O37" s="18">
        <v>100</v>
      </c>
      <c r="P37" s="18">
        <v>0</v>
      </c>
      <c r="Q37" s="18">
        <v>0</v>
      </c>
      <c r="R37" s="18">
        <v>1</v>
      </c>
      <c r="S37" s="18">
        <v>1</v>
      </c>
      <c r="T37" s="18">
        <v>7.9</v>
      </c>
      <c r="U37" s="35" t="s">
        <v>243</v>
      </c>
    </row>
    <row r="38" spans="1:21" ht="15.75" customHeight="1">
      <c r="A38" s="3">
        <v>8</v>
      </c>
      <c r="B38" s="27" t="s">
        <v>248</v>
      </c>
      <c r="C38" s="18">
        <v>8</v>
      </c>
      <c r="D38" s="18">
        <v>7</v>
      </c>
      <c r="E38" s="18">
        <v>90</v>
      </c>
      <c r="F38" s="18">
        <v>3.57</v>
      </c>
      <c r="G38" s="18">
        <v>3.5</v>
      </c>
      <c r="H38" s="18">
        <v>0</v>
      </c>
      <c r="I38" s="18">
        <v>42.8</v>
      </c>
      <c r="J38" s="18">
        <v>57.2</v>
      </c>
      <c r="K38" s="18">
        <v>0</v>
      </c>
      <c r="L38" s="18">
        <v>100</v>
      </c>
      <c r="M38" s="18">
        <v>50</v>
      </c>
      <c r="N38" s="18">
        <v>52</v>
      </c>
      <c r="O38" s="18">
        <v>100</v>
      </c>
      <c r="P38" s="18">
        <v>0</v>
      </c>
      <c r="Q38" s="18">
        <v>0</v>
      </c>
      <c r="R38" s="18">
        <v>1</v>
      </c>
      <c r="S38" s="18">
        <v>1</v>
      </c>
      <c r="T38" s="18" t="s">
        <v>249</v>
      </c>
      <c r="U38" s="38"/>
    </row>
    <row r="39" spans="1:21" ht="15.75" customHeight="1">
      <c r="A39" s="3">
        <v>9</v>
      </c>
      <c r="B39" s="27" t="s">
        <v>156</v>
      </c>
      <c r="C39" s="18">
        <v>5</v>
      </c>
      <c r="D39" s="18">
        <v>5</v>
      </c>
      <c r="E39" s="18">
        <v>100</v>
      </c>
      <c r="F39" s="18">
        <v>3.6</v>
      </c>
      <c r="G39" s="18">
        <v>3.6</v>
      </c>
      <c r="H39" s="18">
        <v>0</v>
      </c>
      <c r="I39" s="18">
        <v>40</v>
      </c>
      <c r="J39" s="18">
        <v>60</v>
      </c>
      <c r="K39" s="18">
        <v>0</v>
      </c>
      <c r="L39" s="18">
        <v>100</v>
      </c>
      <c r="M39" s="18">
        <v>60</v>
      </c>
      <c r="N39" s="18">
        <v>52.8</v>
      </c>
      <c r="O39" s="18">
        <v>100</v>
      </c>
      <c r="P39" s="18">
        <v>0</v>
      </c>
      <c r="Q39" s="18">
        <v>0</v>
      </c>
      <c r="R39" s="18">
        <v>1</v>
      </c>
      <c r="S39" s="18">
        <v>1</v>
      </c>
      <c r="T39" s="18">
        <v>3</v>
      </c>
      <c r="U39" s="34" t="s">
        <v>250</v>
      </c>
    </row>
    <row r="40" spans="1:21" ht="15.75" customHeight="1">
      <c r="A40" s="3">
        <v>10</v>
      </c>
      <c r="B40" s="27" t="s">
        <v>251</v>
      </c>
      <c r="C40" s="18">
        <v>12</v>
      </c>
      <c r="D40" s="18">
        <v>10</v>
      </c>
      <c r="E40" s="18">
        <v>77</v>
      </c>
      <c r="F40" s="18">
        <v>3.9</v>
      </c>
      <c r="G40" s="18">
        <v>3.8</v>
      </c>
      <c r="H40" s="18">
        <v>0</v>
      </c>
      <c r="I40" s="18">
        <v>40</v>
      </c>
      <c r="J40" s="18">
        <v>40</v>
      </c>
      <c r="K40" s="18">
        <v>20</v>
      </c>
      <c r="L40" s="18">
        <v>100</v>
      </c>
      <c r="M40" s="18">
        <v>60</v>
      </c>
      <c r="N40" s="18">
        <v>60</v>
      </c>
      <c r="O40" s="18">
        <v>90</v>
      </c>
      <c r="P40" s="18">
        <v>10</v>
      </c>
      <c r="Q40" s="18">
        <v>0</v>
      </c>
      <c r="R40" s="18">
        <v>1</v>
      </c>
      <c r="S40" s="18">
        <v>1</v>
      </c>
      <c r="T40" s="18">
        <v>1</v>
      </c>
      <c r="U40" s="34" t="s">
        <v>252</v>
      </c>
    </row>
    <row r="41" spans="1:21" s="196" customFormat="1" ht="15.75" customHeight="1">
      <c r="A41" s="3">
        <v>11</v>
      </c>
      <c r="B41" s="27" t="s">
        <v>226</v>
      </c>
      <c r="C41" s="18">
        <v>11</v>
      </c>
      <c r="D41" s="18">
        <v>7</v>
      </c>
      <c r="E41" s="18">
        <v>63.6</v>
      </c>
      <c r="F41" s="50">
        <v>4.4000000000000004</v>
      </c>
      <c r="G41" s="50">
        <v>4.4000000000000004</v>
      </c>
      <c r="H41" s="18">
        <v>0</v>
      </c>
      <c r="I41" s="18">
        <v>0</v>
      </c>
      <c r="J41" s="18">
        <v>57.1</v>
      </c>
      <c r="K41" s="18">
        <v>42.9</v>
      </c>
      <c r="L41" s="18">
        <v>100</v>
      </c>
      <c r="M41" s="18">
        <v>100</v>
      </c>
      <c r="N41" s="18">
        <v>79.400000000000006</v>
      </c>
      <c r="O41" s="18">
        <v>100</v>
      </c>
      <c r="P41" s="18">
        <v>0</v>
      </c>
      <c r="Q41" s="18">
        <v>0</v>
      </c>
      <c r="R41" s="18">
        <v>1</v>
      </c>
      <c r="S41" s="18">
        <v>1</v>
      </c>
      <c r="T41" s="37"/>
      <c r="U41" s="19"/>
    </row>
    <row r="42" spans="1:21" s="196" customFormat="1" ht="15.75" customHeight="1">
      <c r="A42" s="151">
        <v>12</v>
      </c>
      <c r="B42" s="152" t="s">
        <v>227</v>
      </c>
      <c r="C42" s="153">
        <v>15</v>
      </c>
      <c r="D42" s="153">
        <v>10</v>
      </c>
      <c r="E42" s="153">
        <v>67</v>
      </c>
      <c r="F42" s="153">
        <v>3.9</v>
      </c>
      <c r="G42" s="153">
        <v>3.9</v>
      </c>
      <c r="H42" s="153">
        <v>0</v>
      </c>
      <c r="I42" s="153">
        <v>30</v>
      </c>
      <c r="J42" s="153">
        <v>50</v>
      </c>
      <c r="K42" s="153">
        <v>20</v>
      </c>
      <c r="L42" s="153">
        <v>100</v>
      </c>
      <c r="M42" s="153">
        <v>70</v>
      </c>
      <c r="N42" s="153">
        <v>73</v>
      </c>
      <c r="O42" s="153">
        <v>100</v>
      </c>
      <c r="P42" s="153">
        <v>0</v>
      </c>
      <c r="Q42" s="153">
        <v>0</v>
      </c>
      <c r="R42" s="153">
        <v>1</v>
      </c>
      <c r="S42" s="153">
        <v>1</v>
      </c>
      <c r="T42" s="153" t="s">
        <v>228</v>
      </c>
      <c r="U42" s="29" t="s">
        <v>229</v>
      </c>
    </row>
    <row r="43" spans="1:21" s="181" customFormat="1" ht="15.75" customHeight="1">
      <c r="B43" s="181" t="s">
        <v>279</v>
      </c>
      <c r="C43" s="181">
        <v>274</v>
      </c>
      <c r="D43" s="181">
        <v>156</v>
      </c>
      <c r="E43" s="181">
        <v>67.7</v>
      </c>
      <c r="F43" s="181">
        <v>3.9</v>
      </c>
      <c r="G43" s="181">
        <v>3.8</v>
      </c>
      <c r="H43" s="181">
        <v>0.66</v>
      </c>
      <c r="I43" s="181">
        <v>28</v>
      </c>
      <c r="J43" s="181">
        <v>46.2</v>
      </c>
      <c r="K43" s="181">
        <v>20.260000000000002</v>
      </c>
      <c r="L43" s="181">
        <v>93.3</v>
      </c>
      <c r="M43" s="181">
        <v>68</v>
      </c>
      <c r="N43" s="181">
        <v>62</v>
      </c>
      <c r="O43" s="181">
        <v>78.8</v>
      </c>
      <c r="P43" s="181">
        <v>12</v>
      </c>
      <c r="Q43" s="181">
        <v>2.9</v>
      </c>
      <c r="R43" s="181">
        <v>13</v>
      </c>
      <c r="S43" s="181">
        <v>13</v>
      </c>
    </row>
  </sheetData>
  <mergeCells count="42">
    <mergeCell ref="B19:S19"/>
    <mergeCell ref="B20:S20"/>
    <mergeCell ref="B24:T24"/>
    <mergeCell ref="B25:T25"/>
    <mergeCell ref="B26:S26"/>
    <mergeCell ref="F5:F6"/>
    <mergeCell ref="G5:G6"/>
    <mergeCell ref="H5:K5"/>
    <mergeCell ref="L5:L6"/>
    <mergeCell ref="M5:M6"/>
    <mergeCell ref="D5:D6"/>
    <mergeCell ref="E5:E6"/>
    <mergeCell ref="A17:B17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A29:A30"/>
    <mergeCell ref="B29:B30"/>
    <mergeCell ref="C29:C30"/>
    <mergeCell ref="D29:D30"/>
    <mergeCell ref="E29:E30"/>
    <mergeCell ref="F29:F30"/>
    <mergeCell ref="G29:G30"/>
    <mergeCell ref="H29:K29"/>
    <mergeCell ref="L29:L30"/>
    <mergeCell ref="M29:M30"/>
    <mergeCell ref="U29:U30"/>
    <mergeCell ref="N29:N30"/>
    <mergeCell ref="O29:Q29"/>
    <mergeCell ref="R29:R30"/>
    <mergeCell ref="S29:S30"/>
    <mergeCell ref="T29:T30"/>
  </mergeCells>
  <printOptions horizontalCentered="1" gridLines="1"/>
  <pageMargins left="0.25" right="0.25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История 02.03., 11 кл</vt:lpstr>
      <vt:lpstr>Англ.язык 12.03., 11 кл</vt:lpstr>
      <vt:lpstr>История 23.04., 5 кл</vt:lpstr>
      <vt:lpstr>Свободный выбор 21.04.,6 кл</vt:lpstr>
      <vt:lpstr>Свободный выбор 22.04.,6 кл</vt:lpstr>
      <vt:lpstr>История 30.04.,7 кл</vt:lpstr>
      <vt:lpstr>Английский язык 20.04.,7 кл</vt:lpstr>
      <vt:lpstr>Общество 16.04.,7 кл</vt:lpstr>
      <vt:lpstr>Свободный выбор 23.04.,8 кл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ИМЦ МКУ УО</cp:lastModifiedBy>
  <cp:lastPrinted>2021-06-28T04:38:04Z</cp:lastPrinted>
  <dcterms:modified xsi:type="dcterms:W3CDTF">2021-06-28T05:04:02Z</dcterms:modified>
</cp:coreProperties>
</file>